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BD66" revisionsPassword="BD66" lockStructure="1" lockRevision="1"/>
  <bookViews>
    <workbookView xWindow="9585" yWindow="-15" windowWidth="9630" windowHeight="11760" tabRatio="644" firstSheet="1" activeTab="6"/>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'Sch-1'!$H$1:$H$263</definedName>
    <definedName name="_xlnm._FilterDatabase" localSheetId="5" hidden="1">'Sch-1 dis'!$A$16:$B$21</definedName>
    <definedName name="_xlnm._FilterDatabase" localSheetId="6" hidden="1">'Sch-2'!$G$18:$J$156</definedName>
    <definedName name="_xlnm._FilterDatabase" localSheetId="7" hidden="1">'Sch-2 Dis'!$A$15:$F$56</definedName>
    <definedName name="_xlnm._FilterDatabase" localSheetId="8" hidden="1">'Sch-3 '!$A$19:$BB$185</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'Sch-1'!$A$1:$O$163</definedName>
    <definedName name="_xlnm.Print_Area" localSheetId="5">'Sch-1 dis'!$A$1:$G$84</definedName>
    <definedName name="_xlnm.Print_Area" localSheetId="6">'Sch-2'!$A$1:$J$165</definedName>
    <definedName name="_xlnm.Print_Area" localSheetId="7">'Sch-2 Dis'!$A$1:$F$62</definedName>
    <definedName name="_xlnm.Print_Area" localSheetId="8">'Sch-3 '!$A$1:$Q$193</definedName>
    <definedName name="_xlnm.Print_Area" localSheetId="9">'Sch-3 Dis'!$A$1:$F$87</definedName>
    <definedName name="_xlnm.Print_Area" localSheetId="10">'Sch-4'!$A$1:$Q$31</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'Sch-1'!$11:$13</definedName>
    <definedName name="_xlnm.Print_Titles" localSheetId="5">'Sch-1 dis'!$14:$16</definedName>
    <definedName name="_xlnm.Print_Titles" localSheetId="6">'Sch-2'!$13:$15</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'Sch-1'!$A$1:$O$164</definedName>
    <definedName name="Z_01ACF2E1_8E61_4459_ABC1_B6C183DEED61_.wvu.PrintArea" localSheetId="5" hidden="1">'Sch-1 dis'!$A$1:$G$84</definedName>
    <definedName name="Z_01ACF2E1_8E61_4459_ABC1_B6C183DEED61_.wvu.PrintArea" localSheetId="6" hidden="1">'Sch-2'!$A$1:$J$155</definedName>
    <definedName name="Z_01ACF2E1_8E61_4459_ABC1_B6C183DEED61_.wvu.PrintArea" localSheetId="7" hidden="1">'Sch-2 Dis'!$A$1:$F$55</definedName>
    <definedName name="Z_01ACF2E1_8E61_4459_ABC1_B6C183DEED61_.wvu.PrintArea" localSheetId="8" hidden="1">'Sch-3 '!$A$1:$P$186</definedName>
    <definedName name="Z_01ACF2E1_8E61_4459_ABC1_B6C183DEED61_.wvu.PrintArea" localSheetId="9" hidden="1">'Sch-3 Dis'!$A$1:$F$80</definedName>
    <definedName name="Z_01ACF2E1_8E61_4459_ABC1_B6C183DEED61_.wvu.PrintArea" localSheetId="10" hidden="1">'Sch-4'!$A$1:$Q$32</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'Sch-1'!$11:$13</definedName>
    <definedName name="Z_01ACF2E1_8E61_4459_ABC1_B6C183DEED61_.wvu.PrintTitles" localSheetId="5" hidden="1">'Sch-1 dis'!$14:$16</definedName>
    <definedName name="Z_01ACF2E1_8E61_4459_ABC1_B6C183DEED61_.wvu.PrintTitles" localSheetId="6" hidden="1">'Sch-2'!$13:$15</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'Sch-1'!$A$14:$O$158</definedName>
    <definedName name="Z_14D7F02E_BCCA_4517_ABC7_537FF4AEB67A_.wvu.FilterData" localSheetId="5" hidden="1">'Sch-1 dis'!$A$17:$G$79</definedName>
    <definedName name="Z_14D7F02E_BCCA_4517_ABC7_537FF4AEB67A_.wvu.FilterData" localSheetId="8" hidden="1">'Sch-3 '!$A$16:$P$187</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'Sch-1'!$A$1:$O$164</definedName>
    <definedName name="Z_14D7F02E_BCCA_4517_ABC7_537FF4AEB67A_.wvu.PrintArea" localSheetId="5" hidden="1">'Sch-1 dis'!$A$1:$G$84</definedName>
    <definedName name="Z_14D7F02E_BCCA_4517_ABC7_537FF4AEB67A_.wvu.PrintArea" localSheetId="6" hidden="1">'Sch-2'!$A$1:$J$164</definedName>
    <definedName name="Z_14D7F02E_BCCA_4517_ABC7_537FF4AEB67A_.wvu.PrintArea" localSheetId="7" hidden="1">'Sch-2 Dis'!$A$1:$F$62</definedName>
    <definedName name="Z_14D7F02E_BCCA_4517_ABC7_537FF4AEB67A_.wvu.PrintArea" localSheetId="8" hidden="1">'Sch-3 '!$A$1:$P$194</definedName>
    <definedName name="Z_14D7F02E_BCCA_4517_ABC7_537FF4AEB67A_.wvu.PrintArea" localSheetId="9" hidden="1">'Sch-3 Dis'!$A$1:$F$87</definedName>
    <definedName name="Z_14D7F02E_BCCA_4517_ABC7_537FF4AEB67A_.wvu.PrintArea" localSheetId="10" hidden="1">'Sch-4'!$A$1:$Q$32</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'Sch-1'!$11:$13</definedName>
    <definedName name="Z_14D7F02E_BCCA_4517_ABC7_537FF4AEB67A_.wvu.PrintTitles" localSheetId="5" hidden="1">'Sch-1 dis'!$14:$16</definedName>
    <definedName name="Z_14D7F02E_BCCA_4517_ABC7_537FF4AEB67A_.wvu.PrintTitles" localSheetId="6" hidden="1">'Sch-2'!$13:$15</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'Sch-1'!$A$15:$AZ$151</definedName>
    <definedName name="Z_1E0C44A1_9358_4FBD_8C2C_4DB661DA1476_.wvu.FilterData" localSheetId="5" hidden="1">'Sch-1 dis'!$A$16:$B$21</definedName>
    <definedName name="Z_1E0C44A1_9358_4FBD_8C2C_4DB661DA1476_.wvu.FilterData" localSheetId="6" hidden="1">'Sch-2'!$G$18:$J$156</definedName>
    <definedName name="Z_1E0C44A1_9358_4FBD_8C2C_4DB661DA1476_.wvu.FilterData" localSheetId="7" hidden="1">'Sch-2 Dis'!$A$15:$F$56</definedName>
    <definedName name="Z_1E0C44A1_9358_4FBD_8C2C_4DB661DA1476_.wvu.FilterData" localSheetId="8" hidden="1">'Sch-3 '!$A$19:$BB$185</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'Sch-1'!$A$1:$O$163</definedName>
    <definedName name="Z_1E0C44A1_9358_4FBD_8C2C_4DB661DA1476_.wvu.PrintArea" localSheetId="5" hidden="1">'Sch-1 dis'!$A$1:$G$84</definedName>
    <definedName name="Z_1E0C44A1_9358_4FBD_8C2C_4DB661DA1476_.wvu.PrintArea" localSheetId="6" hidden="1">'Sch-2'!$A$1:$J$165</definedName>
    <definedName name="Z_1E0C44A1_9358_4FBD_8C2C_4DB661DA1476_.wvu.PrintArea" localSheetId="7" hidden="1">'Sch-2 Dis'!$A$1:$F$62</definedName>
    <definedName name="Z_1E0C44A1_9358_4FBD_8C2C_4DB661DA1476_.wvu.PrintArea" localSheetId="8" hidden="1">'Sch-3 '!$A$1:$Q$193</definedName>
    <definedName name="Z_1E0C44A1_9358_4FBD_8C2C_4DB661DA1476_.wvu.PrintArea" localSheetId="9" hidden="1">'Sch-3 Dis'!$A$1:$F$87</definedName>
    <definedName name="Z_1E0C44A1_9358_4FBD_8C2C_4DB661DA1476_.wvu.PrintArea" localSheetId="10" hidden="1">'Sch-4'!$A$1:$Q$32</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'Sch-1'!$11:$13</definedName>
    <definedName name="Z_1E0C44A1_9358_4FBD_8C2C_4DB661DA1476_.wvu.PrintTitles" localSheetId="5" hidden="1">'Sch-1 dis'!$14:$16</definedName>
    <definedName name="Z_1E0C44A1_9358_4FBD_8C2C_4DB661DA1476_.wvu.PrintTitles" localSheetId="6" hidden="1">'Sch-2'!$13:$15</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'Sch-1'!#REF!</definedName>
    <definedName name="Z_1E0C44A1_9358_4FBD_8C2C_4DB661DA1476_.wvu.Rows" localSheetId="6" hidden="1">'Sch-2'!$16:$17</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'Sch-1'!$A$14:$O$152</definedName>
    <definedName name="Z_223BC0FC_814D_40F0_9795_CE82A16FF3A5_.wvu.FilterData" localSheetId="5" hidden="1">'Sch-1 dis'!$A$16:$B$21</definedName>
    <definedName name="Z_223BC0FC_814D_40F0_9795_CE82A16FF3A5_.wvu.FilterData" localSheetId="6" hidden="1">'Sch-2'!$G$18:$J$156</definedName>
    <definedName name="Z_223BC0FC_814D_40F0_9795_CE82A16FF3A5_.wvu.FilterData" localSheetId="7" hidden="1">'Sch-2 Dis'!$A$15:$F$56</definedName>
    <definedName name="Z_223BC0FC_814D_40F0_9795_CE82A16FF3A5_.wvu.FilterData" localSheetId="8" hidden="1">'Sch-3 '!$A$18:$P$187</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'Sch-1'!$A$1:$O$163</definedName>
    <definedName name="Z_223BC0FC_814D_40F0_9795_CE82A16FF3A5_.wvu.PrintArea" localSheetId="5" hidden="1">'Sch-1 dis'!$A$1:$G$84</definedName>
    <definedName name="Z_223BC0FC_814D_40F0_9795_CE82A16FF3A5_.wvu.PrintArea" localSheetId="6" hidden="1">'Sch-2'!$A$1:$J$163</definedName>
    <definedName name="Z_223BC0FC_814D_40F0_9795_CE82A16FF3A5_.wvu.PrintArea" localSheetId="7" hidden="1">'Sch-2 Dis'!$A$1:$F$62</definedName>
    <definedName name="Z_223BC0FC_814D_40F0_9795_CE82A16FF3A5_.wvu.PrintArea" localSheetId="8" hidden="1">'Sch-3 '!$A$1:$P$193</definedName>
    <definedName name="Z_223BC0FC_814D_40F0_9795_CE82A16FF3A5_.wvu.PrintArea" localSheetId="9" hidden="1">'Sch-3 Dis'!$A$1:$F$87</definedName>
    <definedName name="Z_223BC0FC_814D_40F0_9795_CE82A16FF3A5_.wvu.PrintArea" localSheetId="10" hidden="1">'Sch-4'!$A$1:$Q$32</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'Sch-1'!$11:$13</definedName>
    <definedName name="Z_223BC0FC_814D_40F0_9795_CE82A16FF3A5_.wvu.PrintTitles" localSheetId="5" hidden="1">'Sch-1 dis'!$14:$16</definedName>
    <definedName name="Z_223BC0FC_814D_40F0_9795_CE82A16FF3A5_.wvu.PrintTitles" localSheetId="6" hidden="1">'Sch-2'!$13:$15</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'Sch-1'!$A$14:$O$152</definedName>
    <definedName name="Z_27A45B7A_04F2_4516_B80B_5ED0825D4ED3_.wvu.FilterData" localSheetId="5" hidden="1">'Sch-1 dis'!$A$16:$B$21</definedName>
    <definedName name="Z_27A45B7A_04F2_4516_B80B_5ED0825D4ED3_.wvu.FilterData" localSheetId="6" hidden="1">'Sch-2'!$G$18:$J$156</definedName>
    <definedName name="Z_27A45B7A_04F2_4516_B80B_5ED0825D4ED3_.wvu.FilterData" localSheetId="7" hidden="1">'Sch-2 Dis'!$A$15:$F$56</definedName>
    <definedName name="Z_27A45B7A_04F2_4516_B80B_5ED0825D4ED3_.wvu.FilterData" localSheetId="8" hidden="1">'Sch-3 '!$A$18:$P$187</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'Sch-1'!$A$1:$O$164</definedName>
    <definedName name="Z_27A45B7A_04F2_4516_B80B_5ED0825D4ED3_.wvu.PrintArea" localSheetId="5" hidden="1">'Sch-1 dis'!$A$1:$G$84</definedName>
    <definedName name="Z_27A45B7A_04F2_4516_B80B_5ED0825D4ED3_.wvu.PrintArea" localSheetId="6" hidden="1">'Sch-2'!$A$1:$J$164</definedName>
    <definedName name="Z_27A45B7A_04F2_4516_B80B_5ED0825D4ED3_.wvu.PrintArea" localSheetId="7" hidden="1">'Sch-2 Dis'!$A$1:$F$62</definedName>
    <definedName name="Z_27A45B7A_04F2_4516_B80B_5ED0825D4ED3_.wvu.PrintArea" localSheetId="8" hidden="1">'Sch-3 '!$A$1:$P$194</definedName>
    <definedName name="Z_27A45B7A_04F2_4516_B80B_5ED0825D4ED3_.wvu.PrintArea" localSheetId="9" hidden="1">'Sch-3 Dis'!$A$1:$F$87</definedName>
    <definedName name="Z_27A45B7A_04F2_4516_B80B_5ED0825D4ED3_.wvu.PrintArea" localSheetId="10" hidden="1">'Sch-4'!$A$1:$Q$32</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'Sch-1'!$11:$13</definedName>
    <definedName name="Z_27A45B7A_04F2_4516_B80B_5ED0825D4ED3_.wvu.PrintTitles" localSheetId="5" hidden="1">'Sch-1 dis'!$14:$16</definedName>
    <definedName name="Z_27A45B7A_04F2_4516_B80B_5ED0825D4ED3_.wvu.PrintTitles" localSheetId="6" hidden="1">'Sch-2'!$13:$15</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'Sch-1'!$H$1:$H$263</definedName>
    <definedName name="Z_27E77C81_EC16_4D63_8CE6_4CFC97B77DCA_.wvu.FilterData" localSheetId="5" hidden="1">'Sch-1 dis'!$A$16:$B$21</definedName>
    <definedName name="Z_27E77C81_EC16_4D63_8CE6_4CFC97B77DCA_.wvu.FilterData" localSheetId="6" hidden="1">'Sch-2'!$G$18:$J$156</definedName>
    <definedName name="Z_27E77C81_EC16_4D63_8CE6_4CFC97B77DCA_.wvu.FilterData" localSheetId="7" hidden="1">'Sch-2 Dis'!$A$15:$F$56</definedName>
    <definedName name="Z_27E77C81_EC16_4D63_8CE6_4CFC97B77DCA_.wvu.FilterData" localSheetId="8" hidden="1">'Sch-3 '!$A$19:$BB$185</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'Sch-1'!$A$1:$O$163</definedName>
    <definedName name="Z_27E77C81_EC16_4D63_8CE6_4CFC97B77DCA_.wvu.PrintArea" localSheetId="5" hidden="1">'Sch-1 dis'!$A$1:$G$84</definedName>
    <definedName name="Z_27E77C81_EC16_4D63_8CE6_4CFC97B77DCA_.wvu.PrintArea" localSheetId="6" hidden="1">'Sch-2'!$A$1:$J$165</definedName>
    <definedName name="Z_27E77C81_EC16_4D63_8CE6_4CFC97B77DCA_.wvu.PrintArea" localSheetId="7" hidden="1">'Sch-2 Dis'!$A$1:$F$62</definedName>
    <definedName name="Z_27E77C81_EC16_4D63_8CE6_4CFC97B77DCA_.wvu.PrintArea" localSheetId="8" hidden="1">'Sch-3 '!$A$1:$Q$193</definedName>
    <definedName name="Z_27E77C81_EC16_4D63_8CE6_4CFC97B77DCA_.wvu.PrintArea" localSheetId="9" hidden="1">'Sch-3 Dis'!$A$1:$F$87</definedName>
    <definedName name="Z_27E77C81_EC16_4D63_8CE6_4CFC97B77DCA_.wvu.PrintArea" localSheetId="10" hidden="1">'Sch-4'!$A$1:$Q$31</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'Sch-1'!$11:$13</definedName>
    <definedName name="Z_27E77C81_EC16_4D63_8CE6_4CFC97B77DCA_.wvu.PrintTitles" localSheetId="5" hidden="1">'Sch-1 dis'!$14:$16</definedName>
    <definedName name="Z_27E77C81_EC16_4D63_8CE6_4CFC97B77DCA_.wvu.PrintTitles" localSheetId="6" hidden="1">'Sch-2'!$13:$15</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Instructions!$35:$36,Instructions!$43:$44</definedName>
    <definedName name="Z_27E77C81_EC16_4D63_8CE6_4CFC97B77DCA_.wvu.Rows" localSheetId="6" hidden="1">'Sch-2'!$16:$17</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29E1B411_4326_4E51_98A8_14D37CD45AF7_.wvu.Cols" localSheetId="22" hidden="1">'Bid Form 2nd Envelope'!$G:$K,'Bid Form 2nd Envelope'!$Y:$AN</definedName>
    <definedName name="Z_29E1B411_4326_4E51_98A8_14D37CD45AF7_.wvu.Cols" localSheetId="18" hidden="1">Discount!$H:$K</definedName>
    <definedName name="Z_29E1B411_4326_4E51_98A8_14D37CD45AF7_.wvu.Cols" localSheetId="3" hidden="1">'Names of Bidder'!$H:$R,'Names of Bidder'!$Z:$AC</definedName>
    <definedName name="Z_29E1B411_4326_4E51_98A8_14D37CD45AF7_.wvu.Cols" localSheetId="4" hidden="1">'Sch-1'!$P:$T,'Sch-1'!$AE:$AN</definedName>
    <definedName name="Z_29E1B411_4326_4E51_98A8_14D37CD45AF7_.wvu.Cols" localSheetId="7" hidden="1">'Sch-2 Dis'!$K:$Q</definedName>
    <definedName name="Z_29E1B411_4326_4E51_98A8_14D37CD45AF7_.wvu.Cols" localSheetId="8" hidden="1">'Sch-3 '!$R:$U,'Sch-3 '!$AK:$AP</definedName>
    <definedName name="Z_29E1B411_4326_4E51_98A8_14D37CD45AF7_.wvu.Cols" localSheetId="9" hidden="1">'Sch-3 Dis'!$AA:$AF</definedName>
    <definedName name="Z_29E1B411_4326_4E51_98A8_14D37CD45AF7_.wvu.Cols" localSheetId="10" hidden="1">'Sch-4'!$R:$T</definedName>
    <definedName name="Z_29E1B411_4326_4E51_98A8_14D37CD45AF7_.wvu.Cols" localSheetId="11" hidden="1">'Sch-4b'!$R:$S</definedName>
    <definedName name="Z_29E1B411_4326_4E51_98A8_14D37CD45AF7_.wvu.Cols" localSheetId="12" hidden="1">'Sch-5'!$I:$P</definedName>
    <definedName name="Z_29E1B411_4326_4E51_98A8_14D37CD45AF7_.wvu.Cols" localSheetId="16" hidden="1">'Sch-7'!$P:$R,'Sch-7'!$AG:$AM</definedName>
    <definedName name="Z_29E1B411_4326_4E51_98A8_14D37CD45AF7_.wvu.Cols" localSheetId="17" hidden="1">'Sch-7 Dis'!$AD:$AJ</definedName>
    <definedName name="Z_29E1B411_4326_4E51_98A8_14D37CD45AF7_.wvu.FilterData" localSheetId="4" hidden="1">'Sch-1'!$H$1:$H$263</definedName>
    <definedName name="Z_29E1B411_4326_4E51_98A8_14D37CD45AF7_.wvu.FilterData" localSheetId="5" hidden="1">'Sch-1 dis'!$A$16:$B$21</definedName>
    <definedName name="Z_29E1B411_4326_4E51_98A8_14D37CD45AF7_.wvu.FilterData" localSheetId="6" hidden="1">'Sch-2'!$G$18:$J$156</definedName>
    <definedName name="Z_29E1B411_4326_4E51_98A8_14D37CD45AF7_.wvu.FilterData" localSheetId="7" hidden="1">'Sch-2 Dis'!$A$15:$F$56</definedName>
    <definedName name="Z_29E1B411_4326_4E51_98A8_14D37CD45AF7_.wvu.FilterData" localSheetId="8" hidden="1">'Sch-3 '!$A$19:$BB$185</definedName>
    <definedName name="Z_29E1B411_4326_4E51_98A8_14D37CD45AF7_.wvu.FilterData" localSheetId="9" hidden="1">'Sch-3 Dis'!$A$15:$F$81</definedName>
    <definedName name="Z_29E1B411_4326_4E51_98A8_14D37CD45AF7_.wvu.PrintArea" localSheetId="22" hidden="1">'Bid Form 2nd Envelope'!$A$1:$F$68</definedName>
    <definedName name="Z_29E1B411_4326_4E51_98A8_14D37CD45AF7_.wvu.PrintArea" localSheetId="1" hidden="1">Cover!$A$1:$F$15</definedName>
    <definedName name="Z_29E1B411_4326_4E51_98A8_14D37CD45AF7_.wvu.PrintArea" localSheetId="18" hidden="1">Discount!$A$2:$G$43</definedName>
    <definedName name="Z_29E1B411_4326_4E51_98A8_14D37CD45AF7_.wvu.PrintArea" localSheetId="20" hidden="1">'Entry Tax'!$A$1:$E$16</definedName>
    <definedName name="Z_29E1B411_4326_4E51_98A8_14D37CD45AF7_.wvu.PrintArea" localSheetId="2" hidden="1">Instructions!$A$1:$C$54</definedName>
    <definedName name="Z_29E1B411_4326_4E51_98A8_14D37CD45AF7_.wvu.PrintArea" localSheetId="3" hidden="1">'Names of Bidder'!$B$1:$G$32</definedName>
    <definedName name="Z_29E1B411_4326_4E51_98A8_14D37CD45AF7_.wvu.PrintArea" localSheetId="19" hidden="1">Octroi!$A$1:$E$16</definedName>
    <definedName name="Z_29E1B411_4326_4E51_98A8_14D37CD45AF7_.wvu.PrintArea" localSheetId="21" hidden="1">'Other Taxes &amp; Duties'!$A$1:$F$16</definedName>
    <definedName name="Z_29E1B411_4326_4E51_98A8_14D37CD45AF7_.wvu.PrintArea" localSheetId="24" hidden="1">'Q &amp; C'!$A$1:$F$38</definedName>
    <definedName name="Z_29E1B411_4326_4E51_98A8_14D37CD45AF7_.wvu.PrintArea" localSheetId="23" hidden="1">'Q &amp; C (2)'!$A$1:$F$44</definedName>
    <definedName name="Z_29E1B411_4326_4E51_98A8_14D37CD45AF7_.wvu.PrintArea" localSheetId="4" hidden="1">'Sch-1'!$A$1:$O$163</definedName>
    <definedName name="Z_29E1B411_4326_4E51_98A8_14D37CD45AF7_.wvu.PrintArea" localSheetId="5" hidden="1">'Sch-1 dis'!$A$1:$G$84</definedName>
    <definedName name="Z_29E1B411_4326_4E51_98A8_14D37CD45AF7_.wvu.PrintArea" localSheetId="6" hidden="1">'Sch-2'!$A$1:$J$165</definedName>
    <definedName name="Z_29E1B411_4326_4E51_98A8_14D37CD45AF7_.wvu.PrintArea" localSheetId="7" hidden="1">'Sch-2 Dis'!$A$1:$F$62</definedName>
    <definedName name="Z_29E1B411_4326_4E51_98A8_14D37CD45AF7_.wvu.PrintArea" localSheetId="8" hidden="1">'Sch-3 '!$A$1:$Q$193</definedName>
    <definedName name="Z_29E1B411_4326_4E51_98A8_14D37CD45AF7_.wvu.PrintArea" localSheetId="9" hidden="1">'Sch-3 Dis'!$A$1:$F$87</definedName>
    <definedName name="Z_29E1B411_4326_4E51_98A8_14D37CD45AF7_.wvu.PrintArea" localSheetId="10" hidden="1">'Sch-4'!$A$1:$Q$31</definedName>
    <definedName name="Z_29E1B411_4326_4E51_98A8_14D37CD45AF7_.wvu.PrintArea" localSheetId="11" hidden="1">'Sch-4b'!$A$1:$Q$37</definedName>
    <definedName name="Z_29E1B411_4326_4E51_98A8_14D37CD45AF7_.wvu.PrintArea" localSheetId="12" hidden="1">'Sch-5'!$A$1:$E$26</definedName>
    <definedName name="Z_29E1B411_4326_4E51_98A8_14D37CD45AF7_.wvu.PrintArea" localSheetId="13" hidden="1">'Sch-5 Dis'!$A$1:$E$26</definedName>
    <definedName name="Z_29E1B411_4326_4E51_98A8_14D37CD45AF7_.wvu.PrintArea" localSheetId="14" hidden="1">'Sch-6'!$A$1:$D$33</definedName>
    <definedName name="Z_29E1B411_4326_4E51_98A8_14D37CD45AF7_.wvu.PrintArea" localSheetId="15" hidden="1">'Sch-6 After Discount'!$A$1:$D$33</definedName>
    <definedName name="Z_29E1B411_4326_4E51_98A8_14D37CD45AF7_.wvu.PrintArea" localSheetId="16" hidden="1">'Sch-7'!$A$1:$N$25</definedName>
    <definedName name="Z_29E1B411_4326_4E51_98A8_14D37CD45AF7_.wvu.PrintArea" localSheetId="17" hidden="1">'Sch-7 Dis'!$A$1:$G$28</definedName>
    <definedName name="Z_29E1B411_4326_4E51_98A8_14D37CD45AF7_.wvu.PrintTitles" localSheetId="4" hidden="1">'Sch-1'!$11:$13</definedName>
    <definedName name="Z_29E1B411_4326_4E51_98A8_14D37CD45AF7_.wvu.PrintTitles" localSheetId="5" hidden="1">'Sch-1 dis'!$14:$16</definedName>
    <definedName name="Z_29E1B411_4326_4E51_98A8_14D37CD45AF7_.wvu.PrintTitles" localSheetId="6" hidden="1">'Sch-2'!$13:$15</definedName>
    <definedName name="Z_29E1B411_4326_4E51_98A8_14D37CD45AF7_.wvu.PrintTitles" localSheetId="7" hidden="1">'Sch-2 Dis'!$13:$15</definedName>
    <definedName name="Z_29E1B411_4326_4E51_98A8_14D37CD45AF7_.wvu.PrintTitles" localSheetId="8" hidden="1">'Sch-3 '!$13:$17</definedName>
    <definedName name="Z_29E1B411_4326_4E51_98A8_14D37CD45AF7_.wvu.PrintTitles" localSheetId="9" hidden="1">'Sch-3 Dis'!$13:$15</definedName>
    <definedName name="Z_29E1B411_4326_4E51_98A8_14D37CD45AF7_.wvu.PrintTitles" localSheetId="12" hidden="1">'Sch-5'!$3:$13</definedName>
    <definedName name="Z_29E1B411_4326_4E51_98A8_14D37CD45AF7_.wvu.PrintTitles" localSheetId="13" hidden="1">'Sch-5 Dis'!$3:$13</definedName>
    <definedName name="Z_29E1B411_4326_4E51_98A8_14D37CD45AF7_.wvu.PrintTitles" localSheetId="14" hidden="1">'Sch-6'!$3:$13</definedName>
    <definedName name="Z_29E1B411_4326_4E51_98A8_14D37CD45AF7_.wvu.PrintTitles" localSheetId="15" hidden="1">'Sch-6 After Discount'!$3:$13</definedName>
    <definedName name="Z_29E1B411_4326_4E51_98A8_14D37CD45AF7_.wvu.PrintTitles" localSheetId="16" hidden="1">'Sch-7'!$14:$14</definedName>
    <definedName name="Z_29E1B411_4326_4E51_98A8_14D37CD45AF7_.wvu.PrintTitles" localSheetId="17" hidden="1">'Sch-7 Dis'!$14:$14</definedName>
    <definedName name="Z_29E1B411_4326_4E51_98A8_14D37CD45AF7_.wvu.Rows" localSheetId="22" hidden="1">'Bid Form 2nd Envelope'!$25:$25,'Bid Form 2nd Envelope'!$52:$52</definedName>
    <definedName name="Z_29E1B411_4326_4E51_98A8_14D37CD45AF7_.wvu.Rows" localSheetId="1" hidden="1">Cover!$7:$7</definedName>
    <definedName name="Z_29E1B411_4326_4E51_98A8_14D37CD45AF7_.wvu.Rows" localSheetId="18" hidden="1">Discount!$22:$22,Discount!$29:$29,Discount!$32:$34</definedName>
    <definedName name="Z_29E1B411_4326_4E51_98A8_14D37CD45AF7_.wvu.Rows" localSheetId="2" hidden="1">Instructions!$35:$36,Instructions!$43:$44</definedName>
    <definedName name="Z_29E1B411_4326_4E51_98A8_14D37CD45AF7_.wvu.Rows" localSheetId="6" hidden="1">'Sch-2'!$16:$17</definedName>
    <definedName name="Z_29E1B411_4326_4E51_98A8_14D37CD45AF7_.wvu.Rows" localSheetId="14" hidden="1">'Sch-6'!$22:$23</definedName>
    <definedName name="Z_29E1B411_4326_4E51_98A8_14D37CD45AF7_.wvu.Rows" localSheetId="15" hidden="1">'Sch-6 After Discount'!$22:$23</definedName>
    <definedName name="Z_29E1B411_4326_4E51_98A8_14D37CD45AF7_.wvu.Rows" localSheetId="16" hidden="1">'Sch-7'!$17:$18,'Sch-7'!$98:$216</definedName>
    <definedName name="Z_29E1B411_4326_4E51_98A8_14D37CD45AF7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'Sch-1'!$A$15:$AZ$151</definedName>
    <definedName name="Z_498493C3_769C_4143_9114_C68CD1D40B11_.wvu.FilterData" localSheetId="5" hidden="1">'Sch-1 dis'!$A$16:$B$21</definedName>
    <definedName name="Z_498493C3_769C_4143_9114_C68CD1D40B11_.wvu.FilterData" localSheetId="6" hidden="1">'Sch-2'!$G$18:$J$156</definedName>
    <definedName name="Z_498493C3_769C_4143_9114_C68CD1D40B11_.wvu.FilterData" localSheetId="7" hidden="1">'Sch-2 Dis'!$A$15:$F$56</definedName>
    <definedName name="Z_498493C3_769C_4143_9114_C68CD1D40B11_.wvu.FilterData" localSheetId="8" hidden="1">'Sch-3 '!$A$19:$BB$185</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'Sch-1'!$A$1:$O$163</definedName>
    <definedName name="Z_498493C3_769C_4143_9114_C68CD1D40B11_.wvu.PrintArea" localSheetId="5" hidden="1">'Sch-1 dis'!$A$1:$G$84</definedName>
    <definedName name="Z_498493C3_769C_4143_9114_C68CD1D40B11_.wvu.PrintArea" localSheetId="6" hidden="1">'Sch-2'!$A$1:$J$165</definedName>
    <definedName name="Z_498493C3_769C_4143_9114_C68CD1D40B11_.wvu.PrintArea" localSheetId="7" hidden="1">'Sch-2 Dis'!$A$1:$F$62</definedName>
    <definedName name="Z_498493C3_769C_4143_9114_C68CD1D40B11_.wvu.PrintArea" localSheetId="8" hidden="1">'Sch-3 '!$A$1:$Q$193</definedName>
    <definedName name="Z_498493C3_769C_4143_9114_C68CD1D40B11_.wvu.PrintArea" localSheetId="9" hidden="1">'Sch-3 Dis'!$A$1:$F$87</definedName>
    <definedName name="Z_498493C3_769C_4143_9114_C68CD1D40B11_.wvu.PrintArea" localSheetId="10" hidden="1">'Sch-4'!$A$1:$Q$32</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'Sch-1'!$11:$13</definedName>
    <definedName name="Z_498493C3_769C_4143_9114_C68CD1D40B11_.wvu.PrintTitles" localSheetId="5" hidden="1">'Sch-1 dis'!$14:$16</definedName>
    <definedName name="Z_498493C3_769C_4143_9114_C68CD1D40B11_.wvu.PrintTitles" localSheetId="6" hidden="1">'Sch-2'!$13:$15</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'Sch-2'!$16:$17</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'Sch-1'!$A$14:$O$152</definedName>
    <definedName name="Z_4AA1107B_A795_4744_B566_827168772C7A_.wvu.FilterData" localSheetId="5" hidden="1">'Sch-1 dis'!$A$16:$B$21</definedName>
    <definedName name="Z_4AA1107B_A795_4744_B566_827168772C7A_.wvu.FilterData" localSheetId="6" hidden="1">'Sch-2'!$G$18:$J$156</definedName>
    <definedName name="Z_4AA1107B_A795_4744_B566_827168772C7A_.wvu.FilterData" localSheetId="7" hidden="1">'Sch-2 Dis'!$A$15:$F$56</definedName>
    <definedName name="Z_4AA1107B_A795_4744_B566_827168772C7A_.wvu.FilterData" localSheetId="8" hidden="1">'Sch-3 '!$A$18:$P$187</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'Sch-1'!$A$1:$O$163</definedName>
    <definedName name="Z_4AA1107B_A795_4744_B566_827168772C7A_.wvu.PrintArea" localSheetId="5" hidden="1">'Sch-1 dis'!$A$1:$G$84</definedName>
    <definedName name="Z_4AA1107B_A795_4744_B566_827168772C7A_.wvu.PrintArea" localSheetId="6" hidden="1">'Sch-2'!$A$1:$J$163</definedName>
    <definedName name="Z_4AA1107B_A795_4744_B566_827168772C7A_.wvu.PrintArea" localSheetId="7" hidden="1">'Sch-2 Dis'!$A$1:$F$62</definedName>
    <definedName name="Z_4AA1107B_A795_4744_B566_827168772C7A_.wvu.PrintArea" localSheetId="8" hidden="1">'Sch-3 '!$A$1:$P$193</definedName>
    <definedName name="Z_4AA1107B_A795_4744_B566_827168772C7A_.wvu.PrintArea" localSheetId="9" hidden="1">'Sch-3 Dis'!$A$1:$F$87</definedName>
    <definedName name="Z_4AA1107B_A795_4744_B566_827168772C7A_.wvu.PrintArea" localSheetId="10" hidden="1">'Sch-4'!$A$1:$Q$32</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'Sch-1'!$11:$13</definedName>
    <definedName name="Z_4AA1107B_A795_4744_B566_827168772C7A_.wvu.PrintTitles" localSheetId="5" hidden="1">'Sch-1 dis'!$14:$16</definedName>
    <definedName name="Z_4AA1107B_A795_4744_B566_827168772C7A_.wvu.PrintTitles" localSheetId="6" hidden="1">'Sch-2'!$13:$15</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'Sch-1'!$A$1:$O$164</definedName>
    <definedName name="Z_4F65FF32_EC61_4022_A399_2986D7B6B8B3_.wvu.PrintArea" localSheetId="5" hidden="1">'Sch-1 dis'!$A$1:$G$84</definedName>
    <definedName name="Z_4F65FF32_EC61_4022_A399_2986D7B6B8B3_.wvu.PrintArea" localSheetId="6" hidden="1">'Sch-2'!$A$1:$J$155</definedName>
    <definedName name="Z_4F65FF32_EC61_4022_A399_2986D7B6B8B3_.wvu.PrintArea" localSheetId="7" hidden="1">'Sch-2 Dis'!$A$1:$F$55</definedName>
    <definedName name="Z_4F65FF32_EC61_4022_A399_2986D7B6B8B3_.wvu.PrintArea" localSheetId="8" hidden="1">'Sch-3 '!$A$1:$P$186</definedName>
    <definedName name="Z_4F65FF32_EC61_4022_A399_2986D7B6B8B3_.wvu.PrintArea" localSheetId="9" hidden="1">'Sch-3 Dis'!$A$1:$F$80</definedName>
    <definedName name="Z_4F65FF32_EC61_4022_A399_2986D7B6B8B3_.wvu.PrintArea" localSheetId="10" hidden="1">'Sch-4'!$A$1:$Q$32</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'Sch-1'!$11:$13</definedName>
    <definedName name="Z_4F65FF32_EC61_4022_A399_2986D7B6B8B3_.wvu.PrintTitles" localSheetId="5" hidden="1">'Sch-1 dis'!$14:$16</definedName>
    <definedName name="Z_4F65FF32_EC61_4022_A399_2986D7B6B8B3_.wvu.PrintTitles" localSheetId="6" hidden="1">'Sch-2'!$13:$15</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'Sch-1'!$189:$255</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'Sch-1'!$A$14:$O$152</definedName>
    <definedName name="Z_7487ED9F_BBED_4B2A_9631_22F1A430946B_.wvu.FilterData" localSheetId="5" hidden="1">'Sch-1 dis'!$A$16:$B$21</definedName>
    <definedName name="Z_7487ED9F_BBED_4B2A_9631_22F1A430946B_.wvu.FilterData" localSheetId="6" hidden="1">'Sch-2'!$G$18:$J$156</definedName>
    <definedName name="Z_7487ED9F_BBED_4B2A_9631_22F1A430946B_.wvu.FilterData" localSheetId="7" hidden="1">'Sch-2 Dis'!$A$15:$F$56</definedName>
    <definedName name="Z_7487ED9F_BBED_4B2A_9631_22F1A430946B_.wvu.FilterData" localSheetId="8" hidden="1">'Sch-3 '!$A$18:$P$187</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'Sch-1'!$A$1:$O$163</definedName>
    <definedName name="Z_7487ED9F_BBED_4B2A_9631_22F1A430946B_.wvu.PrintArea" localSheetId="5" hidden="1">'Sch-1 dis'!$A$1:$G$84</definedName>
    <definedName name="Z_7487ED9F_BBED_4B2A_9631_22F1A430946B_.wvu.PrintArea" localSheetId="6" hidden="1">'Sch-2'!$A$1:$J$163</definedName>
    <definedName name="Z_7487ED9F_BBED_4B2A_9631_22F1A430946B_.wvu.PrintArea" localSheetId="7" hidden="1">'Sch-2 Dis'!$A$1:$F$62</definedName>
    <definedName name="Z_7487ED9F_BBED_4B2A_9631_22F1A430946B_.wvu.PrintArea" localSheetId="8" hidden="1">'Sch-3 '!$A$1:$P$193</definedName>
    <definedName name="Z_7487ED9F_BBED_4B2A_9631_22F1A430946B_.wvu.PrintArea" localSheetId="9" hidden="1">'Sch-3 Dis'!$A$1:$F$87</definedName>
    <definedName name="Z_7487ED9F_BBED_4B2A_9631_22F1A430946B_.wvu.PrintArea" localSheetId="10" hidden="1">'Sch-4'!$A$1:$Q$32</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'Sch-1'!$11:$13</definedName>
    <definedName name="Z_7487ED9F_BBED_4B2A_9631_22F1A430946B_.wvu.PrintTitles" localSheetId="5" hidden="1">'Sch-1 dis'!$14:$16</definedName>
    <definedName name="Z_7487ED9F_BBED_4B2A_9631_22F1A430946B_.wvu.PrintTitles" localSheetId="6" hidden="1">'Sch-2'!$13:$15</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'Sch-1'!$A$15:$AZ$151</definedName>
    <definedName name="Z_A34CC49F_E309_4C23_B4F6_1E3B307C10D1_.wvu.FilterData" localSheetId="5" hidden="1">'Sch-1 dis'!$A$16:$B$21</definedName>
    <definedName name="Z_A34CC49F_E309_4C23_B4F6_1E3B307C10D1_.wvu.FilterData" localSheetId="6" hidden="1">'Sch-2'!$G$18:$J$156</definedName>
    <definedName name="Z_A34CC49F_E309_4C23_B4F6_1E3B307C10D1_.wvu.FilterData" localSheetId="7" hidden="1">'Sch-2 Dis'!$A$15:$F$56</definedName>
    <definedName name="Z_A34CC49F_E309_4C23_B4F6_1E3B307C10D1_.wvu.FilterData" localSheetId="8" hidden="1">'Sch-3 '!$A$19:$BB$185</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'Sch-1'!$A$1:$O$163</definedName>
    <definedName name="Z_A34CC49F_E309_4C23_B4F6_1E3B307C10D1_.wvu.PrintArea" localSheetId="5" hidden="1">'Sch-1 dis'!$A$1:$G$84</definedName>
    <definedName name="Z_A34CC49F_E309_4C23_B4F6_1E3B307C10D1_.wvu.PrintArea" localSheetId="6" hidden="1">'Sch-2'!$A$1:$J$165</definedName>
    <definedName name="Z_A34CC49F_E309_4C23_B4F6_1E3B307C10D1_.wvu.PrintArea" localSheetId="7" hidden="1">'Sch-2 Dis'!$A$1:$F$62</definedName>
    <definedName name="Z_A34CC49F_E309_4C23_B4F6_1E3B307C10D1_.wvu.PrintArea" localSheetId="8" hidden="1">'Sch-3 '!$A$1:$Q$193</definedName>
    <definedName name="Z_A34CC49F_E309_4C23_B4F6_1E3B307C10D1_.wvu.PrintArea" localSheetId="9" hidden="1">'Sch-3 Dis'!$A$1:$F$87</definedName>
    <definedName name="Z_A34CC49F_E309_4C23_B4F6_1E3B307C10D1_.wvu.PrintArea" localSheetId="10" hidden="1">'Sch-4'!$A$1:$Q$32</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'Sch-1'!$11:$13</definedName>
    <definedName name="Z_A34CC49F_E309_4C23_B4F6_1E3B307C10D1_.wvu.PrintTitles" localSheetId="5" hidden="1">'Sch-1 dis'!$14:$16</definedName>
    <definedName name="Z_A34CC49F_E309_4C23_B4F6_1E3B307C10D1_.wvu.PrintTitles" localSheetId="6" hidden="1">'Sch-2'!$13:$15</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'Sch-2'!$16:$17</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'Sch-1'!$A$14:$O$152</definedName>
    <definedName name="Z_A7DBDDEF_9245_44C6_9EBF_032DB6E1C0A2_.wvu.FilterData" localSheetId="5" hidden="1">'Sch-1 dis'!$A$16:$B$21</definedName>
    <definedName name="Z_A7DBDDEF_9245_44C6_9EBF_032DB6E1C0A2_.wvu.FilterData" localSheetId="6" hidden="1">'Sch-2'!$G$18:$J$156</definedName>
    <definedName name="Z_A7DBDDEF_9245_44C6_9EBF_032DB6E1C0A2_.wvu.FilterData" localSheetId="7" hidden="1">'Sch-2 Dis'!$A$15:$F$56</definedName>
    <definedName name="Z_A7DBDDEF_9245_44C6_9EBF_032DB6E1C0A2_.wvu.FilterData" localSheetId="8" hidden="1">'Sch-3 '!$A$18:$P$187</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'Sch-1'!$A$1:$O$163</definedName>
    <definedName name="Z_A7DBDDEF_9245_44C6_9EBF_032DB6E1C0A2_.wvu.PrintArea" localSheetId="5" hidden="1">'Sch-1 dis'!$A$1:$G$84</definedName>
    <definedName name="Z_A7DBDDEF_9245_44C6_9EBF_032DB6E1C0A2_.wvu.PrintArea" localSheetId="6" hidden="1">'Sch-2'!$A$1:$J$163</definedName>
    <definedName name="Z_A7DBDDEF_9245_44C6_9EBF_032DB6E1C0A2_.wvu.PrintArea" localSheetId="7" hidden="1">'Sch-2 Dis'!$A$1:$F$62</definedName>
    <definedName name="Z_A7DBDDEF_9245_44C6_9EBF_032DB6E1C0A2_.wvu.PrintArea" localSheetId="8" hidden="1">'Sch-3 '!$A$1:$P$193</definedName>
    <definedName name="Z_A7DBDDEF_9245_44C6_9EBF_032DB6E1C0A2_.wvu.PrintArea" localSheetId="9" hidden="1">'Sch-3 Dis'!$A$1:$F$87</definedName>
    <definedName name="Z_A7DBDDEF_9245_44C6_9EBF_032DB6E1C0A2_.wvu.PrintArea" localSheetId="10" hidden="1">'Sch-4'!$A$1:$Q$32</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'Sch-1'!$11:$13</definedName>
    <definedName name="Z_A7DBDDEF_9245_44C6_9EBF_032DB6E1C0A2_.wvu.PrintTitles" localSheetId="5" hidden="1">'Sch-1 dis'!$14:$16</definedName>
    <definedName name="Z_A7DBDDEF_9245_44C6_9EBF_032DB6E1C0A2_.wvu.PrintTitles" localSheetId="6" hidden="1">'Sch-2'!$13:$15</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'Sch-1'!$A$14:$O$152</definedName>
    <definedName name="Z_B23AD343_29DA_4CE0_BD10_47BF44F3782F_.wvu.FilterData" localSheetId="5" hidden="1">'Sch-1 dis'!$A$16:$B$21</definedName>
    <definedName name="Z_B23AD343_29DA_4CE0_BD10_47BF44F3782F_.wvu.FilterData" localSheetId="6" hidden="1">'Sch-2'!$G$18:$J$156</definedName>
    <definedName name="Z_B23AD343_29DA_4CE0_BD10_47BF44F3782F_.wvu.FilterData" localSheetId="7" hidden="1">'Sch-2 Dis'!$A$15:$F$56</definedName>
    <definedName name="Z_B23AD343_29DA_4CE0_BD10_47BF44F3782F_.wvu.FilterData" localSheetId="8" hidden="1">'Sch-3 '!$A$18:$P$187</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'Sch-1'!$A$1:$O$163</definedName>
    <definedName name="Z_B23AD343_29DA_4CE0_BD10_47BF44F3782F_.wvu.PrintArea" localSheetId="5" hidden="1">'Sch-1 dis'!$A$1:$G$84</definedName>
    <definedName name="Z_B23AD343_29DA_4CE0_BD10_47BF44F3782F_.wvu.PrintArea" localSheetId="6" hidden="1">'Sch-2'!$A$1:$J$163</definedName>
    <definedName name="Z_B23AD343_29DA_4CE0_BD10_47BF44F3782F_.wvu.PrintArea" localSheetId="7" hidden="1">'Sch-2 Dis'!$A$1:$F$62</definedName>
    <definedName name="Z_B23AD343_29DA_4CE0_BD10_47BF44F3782F_.wvu.PrintArea" localSheetId="8" hidden="1">'Sch-3 '!$A$1:$P$193</definedName>
    <definedName name="Z_B23AD343_29DA_4CE0_BD10_47BF44F3782F_.wvu.PrintArea" localSheetId="9" hidden="1">'Sch-3 Dis'!$A$1:$F$87</definedName>
    <definedName name="Z_B23AD343_29DA_4CE0_BD10_47BF44F3782F_.wvu.PrintArea" localSheetId="10" hidden="1">'Sch-4'!$A$1:$Q$32</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'Sch-1'!$11:$13</definedName>
    <definedName name="Z_B23AD343_29DA_4CE0_BD10_47BF44F3782F_.wvu.PrintTitles" localSheetId="5" hidden="1">'Sch-1 dis'!$14:$16</definedName>
    <definedName name="Z_B23AD343_29DA_4CE0_BD10_47BF44F3782F_.wvu.PrintTitles" localSheetId="6" hidden="1">'Sch-2'!$13:$15</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'Sch-1'!$A$14:$O$152</definedName>
    <definedName name="Z_B3CE7B10_A914_4559_A6DA_AED8C22AFD6D_.wvu.FilterData" localSheetId="5" hidden="1">'Sch-1 dis'!$A$16:$B$21</definedName>
    <definedName name="Z_B3CE7B10_A914_4559_A6DA_AED8C22AFD6D_.wvu.FilterData" localSheetId="6" hidden="1">'Sch-2'!$G$18:$J$156</definedName>
    <definedName name="Z_B3CE7B10_A914_4559_A6DA_AED8C22AFD6D_.wvu.FilterData" localSheetId="7" hidden="1">'Sch-2 Dis'!$A$15:$F$56</definedName>
    <definedName name="Z_B3CE7B10_A914_4559_A6DA_AED8C22AFD6D_.wvu.FilterData" localSheetId="8" hidden="1">'Sch-3 '!$A$18:$P$187</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'Sch-1'!$A$1:$O$163</definedName>
    <definedName name="Z_B3CE7B10_A914_4559_A6DA_AED8C22AFD6D_.wvu.PrintArea" localSheetId="5" hidden="1">'Sch-1 dis'!$A$1:$G$84</definedName>
    <definedName name="Z_B3CE7B10_A914_4559_A6DA_AED8C22AFD6D_.wvu.PrintArea" localSheetId="6" hidden="1">'Sch-2'!$A$1:$J$163</definedName>
    <definedName name="Z_B3CE7B10_A914_4559_A6DA_AED8C22AFD6D_.wvu.PrintArea" localSheetId="7" hidden="1">'Sch-2 Dis'!$A$1:$F$62</definedName>
    <definedName name="Z_B3CE7B10_A914_4559_A6DA_AED8C22AFD6D_.wvu.PrintArea" localSheetId="8" hidden="1">'Sch-3 '!$A$1:$P$193</definedName>
    <definedName name="Z_B3CE7B10_A914_4559_A6DA_AED8C22AFD6D_.wvu.PrintArea" localSheetId="9" hidden="1">'Sch-3 Dis'!$A$1:$F$87</definedName>
    <definedName name="Z_B3CE7B10_A914_4559_A6DA_AED8C22AFD6D_.wvu.PrintArea" localSheetId="10" hidden="1">'Sch-4'!$A$1:$Q$32</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'Sch-1'!$11:$13</definedName>
    <definedName name="Z_B3CE7B10_A914_4559_A6DA_AED8C22AFD6D_.wvu.PrintTitles" localSheetId="5" hidden="1">'Sch-1 dis'!$14:$16</definedName>
    <definedName name="Z_B3CE7B10_A914_4559_A6DA_AED8C22AFD6D_.wvu.PrintTitles" localSheetId="6" hidden="1">'Sch-2'!$13:$15</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'Sch-1'!$A$15:$BA$155</definedName>
    <definedName name="Z_B835C05C_B615_4DCB_982D_4519616B3CD8_.wvu.FilterData" localSheetId="5" hidden="1">'Sch-1 dis'!$A$16:$B$21</definedName>
    <definedName name="Z_B835C05C_B615_4DCB_982D_4519616B3CD8_.wvu.FilterData" localSheetId="6" hidden="1">'Sch-2'!$G$18:$J$156</definedName>
    <definedName name="Z_B835C05C_B615_4DCB_982D_4519616B3CD8_.wvu.FilterData" localSheetId="7" hidden="1">'Sch-2 Dis'!$A$15:$F$56</definedName>
    <definedName name="Z_B835C05C_B615_4DCB_982D_4519616B3CD8_.wvu.FilterData" localSheetId="8" hidden="1">'Sch-3 '!$A$19:$BB$187</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'Sch-1'!$A$1:$O$163</definedName>
    <definedName name="Z_B835C05C_B615_4DCB_982D_4519616B3CD8_.wvu.PrintArea" localSheetId="5" hidden="1">'Sch-1 dis'!$A$1:$G$84</definedName>
    <definedName name="Z_B835C05C_B615_4DCB_982D_4519616B3CD8_.wvu.PrintArea" localSheetId="6" hidden="1">'Sch-2'!$A$1:$J$163</definedName>
    <definedName name="Z_B835C05C_B615_4DCB_982D_4519616B3CD8_.wvu.PrintArea" localSheetId="7" hidden="1">'Sch-2 Dis'!$A$1:$F$62</definedName>
    <definedName name="Z_B835C05C_B615_4DCB_982D_4519616B3CD8_.wvu.PrintArea" localSheetId="8" hidden="1">'Sch-3 '!$A$1:$P$193</definedName>
    <definedName name="Z_B835C05C_B615_4DCB_982D_4519616B3CD8_.wvu.PrintArea" localSheetId="9" hidden="1">'Sch-3 Dis'!$A$1:$F$87</definedName>
    <definedName name="Z_B835C05C_B615_4DCB_982D_4519616B3CD8_.wvu.PrintArea" localSheetId="10" hidden="1">'Sch-4'!$A$1:$Q$32</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'Sch-1'!$11:$13</definedName>
    <definedName name="Z_B835C05C_B615_4DCB_982D_4519616B3CD8_.wvu.PrintTitles" localSheetId="5" hidden="1">'Sch-1 dis'!$14:$16</definedName>
    <definedName name="Z_B835C05C_B615_4DCB_982D_4519616B3CD8_.wvu.PrintTitles" localSheetId="6" hidden="1">'Sch-2'!$13:$15</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'Sch-1'!$A$15:$BA$155</definedName>
    <definedName name="Z_C431BC99_7569_44AB_83F6_AB73BDED3783_.wvu.FilterData" localSheetId="5" hidden="1">'Sch-1 dis'!$A$16:$B$21</definedName>
    <definedName name="Z_C431BC99_7569_44AB_83F6_AB73BDED3783_.wvu.FilterData" localSheetId="6" hidden="1">'Sch-2'!$G$18:$J$156</definedName>
    <definedName name="Z_C431BC99_7569_44AB_83F6_AB73BDED3783_.wvu.FilterData" localSheetId="7" hidden="1">'Sch-2 Dis'!$A$15:$F$56</definedName>
    <definedName name="Z_C431BC99_7569_44AB_83F6_AB73BDED3783_.wvu.FilterData" localSheetId="8" hidden="1">'Sch-3 '!$A$19:$BB$187</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'Sch-1'!$A$1:$O$163</definedName>
    <definedName name="Z_C431BC99_7569_44AB_83F6_AB73BDED3783_.wvu.PrintArea" localSheetId="5" hidden="1">'Sch-1 dis'!$A$1:$G$84</definedName>
    <definedName name="Z_C431BC99_7569_44AB_83F6_AB73BDED3783_.wvu.PrintArea" localSheetId="6" hidden="1">'Sch-2'!$A$1:$J$163</definedName>
    <definedName name="Z_C431BC99_7569_44AB_83F6_AB73BDED3783_.wvu.PrintArea" localSheetId="7" hidden="1">'Sch-2 Dis'!$A$1:$F$62</definedName>
    <definedName name="Z_C431BC99_7569_44AB_83F6_AB73BDED3783_.wvu.PrintArea" localSheetId="8" hidden="1">'Sch-3 '!$A$1:$P$193</definedName>
    <definedName name="Z_C431BC99_7569_44AB_83F6_AB73BDED3783_.wvu.PrintArea" localSheetId="9" hidden="1">'Sch-3 Dis'!$A$1:$F$87</definedName>
    <definedName name="Z_C431BC99_7569_44AB_83F6_AB73BDED3783_.wvu.PrintArea" localSheetId="10" hidden="1">'Sch-4'!$A$1:$Q$32</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'Sch-1'!$11:$13</definedName>
    <definedName name="Z_C431BC99_7569_44AB_83F6_AB73BDED3783_.wvu.PrintTitles" localSheetId="5" hidden="1">'Sch-1 dis'!$14:$16</definedName>
    <definedName name="Z_C431BC99_7569_44AB_83F6_AB73BDED3783_.wvu.PrintTitles" localSheetId="6" hidden="1">'Sch-2'!$13:$15</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'Sch-1'!$A$14:$O$152</definedName>
    <definedName name="Z_D0757F9E_DF41_4B40_A5E5_F4F8FDD8D61D_.wvu.FilterData" localSheetId="5" hidden="1">'Sch-1 dis'!$A$16:$B$21</definedName>
    <definedName name="Z_D0757F9E_DF41_4B40_A5E5_F4F8FDD8D61D_.wvu.FilterData" localSheetId="6" hidden="1">'Sch-2'!$G$18:$J$156</definedName>
    <definedName name="Z_D0757F9E_DF41_4B40_A5E5_F4F8FDD8D61D_.wvu.FilterData" localSheetId="7" hidden="1">'Sch-2 Dis'!$A$15:$F$56</definedName>
    <definedName name="Z_D0757F9E_DF41_4B40_A5E5_F4F8FDD8D61D_.wvu.FilterData" localSheetId="8" hidden="1">'Sch-3 '!$A$18:$P$187</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'Sch-1'!$A$1:$O$163</definedName>
    <definedName name="Z_D0757F9E_DF41_4B40_A5E5_F4F8FDD8D61D_.wvu.PrintArea" localSheetId="5" hidden="1">'Sch-1 dis'!$A$1:$G$84</definedName>
    <definedName name="Z_D0757F9E_DF41_4B40_A5E5_F4F8FDD8D61D_.wvu.PrintArea" localSheetId="6" hidden="1">'Sch-2'!$A$1:$J$163</definedName>
    <definedName name="Z_D0757F9E_DF41_4B40_A5E5_F4F8FDD8D61D_.wvu.PrintArea" localSheetId="7" hidden="1">'Sch-2 Dis'!$A$1:$F$62</definedName>
    <definedName name="Z_D0757F9E_DF41_4B40_A5E5_F4F8FDD8D61D_.wvu.PrintArea" localSheetId="8" hidden="1">'Sch-3 '!$A$1:$P$193</definedName>
    <definedName name="Z_D0757F9E_DF41_4B40_A5E5_F4F8FDD8D61D_.wvu.PrintArea" localSheetId="9" hidden="1">'Sch-3 Dis'!$A$1:$F$87</definedName>
    <definedName name="Z_D0757F9E_DF41_4B40_A5E5_F4F8FDD8D61D_.wvu.PrintArea" localSheetId="10" hidden="1">'Sch-4'!$A$1:$Q$32</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'Sch-1'!$11:$13</definedName>
    <definedName name="Z_D0757F9E_DF41_4B40_A5E5_F4F8FDD8D61D_.wvu.PrintTitles" localSheetId="5" hidden="1">'Sch-1 dis'!$14:$16</definedName>
    <definedName name="Z_D0757F9E_DF41_4B40_A5E5_F4F8FDD8D61D_.wvu.PrintTitles" localSheetId="6" hidden="1">'Sch-2'!$13:$15</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'Sch-1'!$A$14:$O$152</definedName>
    <definedName name="Z_D53177B2_31EC_4222_B97A_A37DCFD9E45B_.wvu.FilterData" localSheetId="5" hidden="1">'Sch-1 dis'!$A$16:$B$21</definedName>
    <definedName name="Z_D53177B2_31EC_4222_B97A_A37DCFD9E45B_.wvu.FilterData" localSheetId="6" hidden="1">'Sch-2'!$G$18:$J$156</definedName>
    <definedName name="Z_D53177B2_31EC_4222_B97A_A37DCFD9E45B_.wvu.FilterData" localSheetId="7" hidden="1">'Sch-2 Dis'!$A$15:$F$56</definedName>
    <definedName name="Z_D53177B2_31EC_4222_B97A_A37DCFD9E45B_.wvu.FilterData" localSheetId="8" hidden="1">'Sch-3 '!$A$18:$P$187</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'Sch-1'!$A$1:$O$163</definedName>
    <definedName name="Z_D53177B2_31EC_4222_B97A_A37DCFD9E45B_.wvu.PrintArea" localSheetId="5" hidden="1">'Sch-1 dis'!$A$1:$G$84</definedName>
    <definedName name="Z_D53177B2_31EC_4222_B97A_A37DCFD9E45B_.wvu.PrintArea" localSheetId="6" hidden="1">'Sch-2'!$A$1:$J$163</definedName>
    <definedName name="Z_D53177B2_31EC_4222_B97A_A37DCFD9E45B_.wvu.PrintArea" localSheetId="7" hidden="1">'Sch-2 Dis'!$A$1:$F$62</definedName>
    <definedName name="Z_D53177B2_31EC_4222_B97A_A37DCFD9E45B_.wvu.PrintArea" localSheetId="8" hidden="1">'Sch-3 '!$A$1:$P$193</definedName>
    <definedName name="Z_D53177B2_31EC_4222_B97A_A37DCFD9E45B_.wvu.PrintArea" localSheetId="9" hidden="1">'Sch-3 Dis'!$A$1:$F$87</definedName>
    <definedName name="Z_D53177B2_31EC_4222_B97A_A37DCFD9E45B_.wvu.PrintArea" localSheetId="10" hidden="1">'Sch-4'!$A$1:$Q$32</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'Sch-1'!$11:$13</definedName>
    <definedName name="Z_D53177B2_31EC_4222_B97A_A37DCFD9E45B_.wvu.PrintTitles" localSheetId="5" hidden="1">'Sch-1 dis'!$14:$16</definedName>
    <definedName name="Z_D53177B2_31EC_4222_B97A_A37DCFD9E45B_.wvu.PrintTitles" localSheetId="6" hidden="1">'Sch-2'!$13:$15</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'Sch-1'!$A$14:$O$152</definedName>
    <definedName name="Z_E97134B6_5E8D_4951_8DA0_73D065532361_.wvu.FilterData" localSheetId="5" hidden="1">'Sch-1 dis'!$A$16:$B$21</definedName>
    <definedName name="Z_E97134B6_5E8D_4951_8DA0_73D065532361_.wvu.FilterData" localSheetId="6" hidden="1">'Sch-2'!$G$18:$J$156</definedName>
    <definedName name="Z_E97134B6_5E8D_4951_8DA0_73D065532361_.wvu.FilterData" localSheetId="7" hidden="1">'Sch-2 Dis'!$A$15:$F$56</definedName>
    <definedName name="Z_E97134B6_5E8D_4951_8DA0_73D065532361_.wvu.FilterData" localSheetId="8" hidden="1">'Sch-3 '!$A$18:$P$187</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'Sch-1'!$A$1:$O$163</definedName>
    <definedName name="Z_E97134B6_5E8D_4951_8DA0_73D065532361_.wvu.PrintArea" localSheetId="5" hidden="1">'Sch-1 dis'!$A$1:$G$84</definedName>
    <definedName name="Z_E97134B6_5E8D_4951_8DA0_73D065532361_.wvu.PrintArea" localSheetId="6" hidden="1">'Sch-2'!$A$1:$J$163</definedName>
    <definedName name="Z_E97134B6_5E8D_4951_8DA0_73D065532361_.wvu.PrintArea" localSheetId="7" hidden="1">'Sch-2 Dis'!$A$1:$F$62</definedName>
    <definedName name="Z_E97134B6_5E8D_4951_8DA0_73D065532361_.wvu.PrintArea" localSheetId="8" hidden="1">'Sch-3 '!$A$1:$P$193</definedName>
    <definedName name="Z_E97134B6_5E8D_4951_8DA0_73D065532361_.wvu.PrintArea" localSheetId="9" hidden="1">'Sch-3 Dis'!$A$1:$F$87</definedName>
    <definedName name="Z_E97134B6_5E8D_4951_8DA0_73D065532361_.wvu.PrintArea" localSheetId="10" hidden="1">'Sch-4'!$A$1:$Q$32</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'Sch-1'!$11:$13</definedName>
    <definedName name="Z_E97134B6_5E8D_4951_8DA0_73D065532361_.wvu.PrintTitles" localSheetId="5" hidden="1">'Sch-1 dis'!$14:$16</definedName>
    <definedName name="Z_E97134B6_5E8D_4951_8DA0_73D065532361_.wvu.PrintTitles" localSheetId="6" hidden="1">'Sch-2'!$13:$15</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'Sch-1'!$A$14:$O$152</definedName>
    <definedName name="Z_E9F4E142_7D26_464D_BECA_4F3806DB1FE1_.wvu.FilterData" localSheetId="5" hidden="1">'Sch-1 dis'!$A$16:$B$21</definedName>
    <definedName name="Z_E9F4E142_7D26_464D_BECA_4F3806DB1FE1_.wvu.FilterData" localSheetId="6" hidden="1">'Sch-2'!$G$18:$J$156</definedName>
    <definedName name="Z_E9F4E142_7D26_464D_BECA_4F3806DB1FE1_.wvu.FilterData" localSheetId="7" hidden="1">'Sch-2 Dis'!$A$15:$F$56</definedName>
    <definedName name="Z_E9F4E142_7D26_464D_BECA_4F3806DB1FE1_.wvu.FilterData" localSheetId="8" hidden="1">'Sch-3 '!$A$18:$P$187</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'Sch-1'!$A$1:$O$163</definedName>
    <definedName name="Z_E9F4E142_7D26_464D_BECA_4F3806DB1FE1_.wvu.PrintArea" localSheetId="5" hidden="1">'Sch-1 dis'!$A$1:$G$84</definedName>
    <definedName name="Z_E9F4E142_7D26_464D_BECA_4F3806DB1FE1_.wvu.PrintArea" localSheetId="6" hidden="1">'Sch-2'!$A$1:$J$163</definedName>
    <definedName name="Z_E9F4E142_7D26_464D_BECA_4F3806DB1FE1_.wvu.PrintArea" localSheetId="7" hidden="1">'Sch-2 Dis'!$A$1:$F$62</definedName>
    <definedName name="Z_E9F4E142_7D26_464D_BECA_4F3806DB1FE1_.wvu.PrintArea" localSheetId="8" hidden="1">'Sch-3 '!$A$1:$P$193</definedName>
    <definedName name="Z_E9F4E142_7D26_464D_BECA_4F3806DB1FE1_.wvu.PrintArea" localSheetId="9" hidden="1">'Sch-3 Dis'!$A$1:$F$87</definedName>
    <definedName name="Z_E9F4E142_7D26_464D_BECA_4F3806DB1FE1_.wvu.PrintArea" localSheetId="10" hidden="1">'Sch-4'!$A$1:$Q$32</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'Sch-1'!$11:$13</definedName>
    <definedName name="Z_E9F4E142_7D26_464D_BECA_4F3806DB1FE1_.wvu.PrintTitles" localSheetId="5" hidden="1">'Sch-1 dis'!$14:$16</definedName>
    <definedName name="Z_E9F4E142_7D26_464D_BECA_4F3806DB1FE1_.wvu.PrintTitles" localSheetId="6" hidden="1">'Sch-2'!$13:$15</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'Sch-1'!$A$14:$O$152</definedName>
    <definedName name="Z_ECE9294F_C910_4036_88BC_B1F2176FB06B_.wvu.FilterData" localSheetId="5" hidden="1">'Sch-1 dis'!$A$16:$B$21</definedName>
    <definedName name="Z_ECE9294F_C910_4036_88BC_B1F2176FB06B_.wvu.FilterData" localSheetId="6" hidden="1">'Sch-2'!$G$18:$J$156</definedName>
    <definedName name="Z_ECE9294F_C910_4036_88BC_B1F2176FB06B_.wvu.FilterData" localSheetId="7" hidden="1">'Sch-2 Dis'!$A$15:$F$56</definedName>
    <definedName name="Z_ECE9294F_C910_4036_88BC_B1F2176FB06B_.wvu.FilterData" localSheetId="8" hidden="1">'Sch-3 '!$A$18:$P$187</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'Sch-1'!$A$1:$O$163</definedName>
    <definedName name="Z_ECE9294F_C910_4036_88BC_B1F2176FB06B_.wvu.PrintArea" localSheetId="5" hidden="1">'Sch-1 dis'!$A$1:$G$84</definedName>
    <definedName name="Z_ECE9294F_C910_4036_88BC_B1F2176FB06B_.wvu.PrintArea" localSheetId="6" hidden="1">'Sch-2'!$A$1:$J$163</definedName>
    <definedName name="Z_ECE9294F_C910_4036_88BC_B1F2176FB06B_.wvu.PrintArea" localSheetId="7" hidden="1">'Sch-2 Dis'!$A$1:$F$62</definedName>
    <definedName name="Z_ECE9294F_C910_4036_88BC_B1F2176FB06B_.wvu.PrintArea" localSheetId="8" hidden="1">'Sch-3 '!$A$1:$P$193</definedName>
    <definedName name="Z_ECE9294F_C910_4036_88BC_B1F2176FB06B_.wvu.PrintArea" localSheetId="9" hidden="1">'Sch-3 Dis'!$A$1:$F$87</definedName>
    <definedName name="Z_ECE9294F_C910_4036_88BC_B1F2176FB06B_.wvu.PrintArea" localSheetId="10" hidden="1">'Sch-4'!$A$1:$Q$32</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'Sch-1'!$11:$13</definedName>
    <definedName name="Z_ECE9294F_C910_4036_88BC_B1F2176FB06B_.wvu.PrintTitles" localSheetId="5" hidden="1">'Sch-1 dis'!$14:$16</definedName>
    <definedName name="Z_ECE9294F_C910_4036_88BC_B1F2176FB06B_.wvu.PrintTitles" localSheetId="6" hidden="1">'Sch-2'!$13:$15</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'Sch-1'!$A$14:$O$152</definedName>
    <definedName name="Z_EE46BCD1_F715_4FA9_A5FC_1B125AD601E0_.wvu.FilterData" localSheetId="5" hidden="1">'Sch-1 dis'!$A$16:$B$21</definedName>
    <definedName name="Z_EE46BCD1_F715_4FA9_A5FC_1B125AD601E0_.wvu.FilterData" localSheetId="6" hidden="1">'Sch-2'!$G$18:$J$156</definedName>
    <definedName name="Z_EE46BCD1_F715_4FA9_A5FC_1B125AD601E0_.wvu.FilterData" localSheetId="7" hidden="1">'Sch-2 Dis'!$A$15:$F$56</definedName>
    <definedName name="Z_EE46BCD1_F715_4FA9_A5FC_1B125AD601E0_.wvu.FilterData" localSheetId="8" hidden="1">'Sch-3 '!$A$18:$P$187</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'Sch-1'!$A$1:$O$163</definedName>
    <definedName name="Z_EE46BCD1_F715_4FA9_A5FC_1B125AD601E0_.wvu.PrintArea" localSheetId="5" hidden="1">'Sch-1 dis'!$A$1:$G$84</definedName>
    <definedName name="Z_EE46BCD1_F715_4FA9_A5FC_1B125AD601E0_.wvu.PrintArea" localSheetId="6" hidden="1">'Sch-2'!$A$1:$J$163</definedName>
    <definedName name="Z_EE46BCD1_F715_4FA9_A5FC_1B125AD601E0_.wvu.PrintArea" localSheetId="7" hidden="1">'Sch-2 Dis'!$A$1:$F$62</definedName>
    <definedName name="Z_EE46BCD1_F715_4FA9_A5FC_1B125AD601E0_.wvu.PrintArea" localSheetId="8" hidden="1">'Sch-3 '!$A$1:$P$193</definedName>
    <definedName name="Z_EE46BCD1_F715_4FA9_A5FC_1B125AD601E0_.wvu.PrintArea" localSheetId="9" hidden="1">'Sch-3 Dis'!$A$1:$F$87</definedName>
    <definedName name="Z_EE46BCD1_F715_4FA9_A5FC_1B125AD601E0_.wvu.PrintArea" localSheetId="10" hidden="1">'Sch-4'!$A$1:$Q$32</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'Sch-1'!$11:$13</definedName>
    <definedName name="Z_EE46BCD1_F715_4FA9_A5FC_1B125AD601E0_.wvu.PrintTitles" localSheetId="5" hidden="1">'Sch-1 dis'!$14:$16</definedName>
    <definedName name="Z_EE46BCD1_F715_4FA9_A5FC_1B125AD601E0_.wvu.PrintTitles" localSheetId="6" hidden="1">'Sch-2'!$13:$15</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Naba Kumar Mondal {नब कुमार मंडल} - Personal View" guid="{29E1B411-4326-4E51-98A8-14D37CD45AF7}" mergeInterval="0" personalView="1" maximized="1" windowWidth="1916" windowHeight="834" tabRatio="644" activeSheetId="23" showComments="commIndAndComment"/>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Samrat Jain {Samrat Jain} - Personal View" guid="{1E0C44A1-9358-4FBD-8C2C-4DB661DA1476}" mergeInterval="0" personalView="1" maximized="1" windowWidth="1916" windowHeight="774" tabRatio="644" activeSheetId="2"/>
    <customWorkbookView name="Prashanth Kumar Gade {प्रशांत जि} - Personal View" guid="{27E77C81-EC16-4D63-8CE6-4CFC97B77DCA}" mergeInterval="0" personalView="1" maximized="1" windowWidth="1916" windowHeight="814" tabRatio="644" activeSheetId="23" showComments="commIndAndComment"/>
  </customWorkbookViews>
</workbook>
</file>

<file path=xl/calcChain.xml><?xml version="1.0" encoding="utf-8"?>
<calcChain xmlns="http://schemas.openxmlformats.org/spreadsheetml/2006/main">
  <c r="A22" i="7" l="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21" i="7"/>
  <c r="A20" i="7"/>
  <c r="A71" i="9" l="1"/>
  <c r="A69" i="9"/>
  <c r="A49" i="9"/>
  <c r="A35" i="9"/>
  <c r="A34" i="9"/>
  <c r="A94" i="7"/>
  <c r="A64" i="7"/>
  <c r="A60" i="7"/>
  <c r="A90" i="5"/>
  <c r="A46" i="5"/>
  <c r="A43" i="5"/>
  <c r="A40" i="5"/>
  <c r="A56" i="5"/>
  <c r="A102" i="7" l="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61" i="7"/>
  <c r="A62" i="7" s="1"/>
  <c r="A63"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5" i="7" s="1"/>
  <c r="A96" i="7" s="1"/>
  <c r="A97" i="7" s="1"/>
  <c r="A98" i="7" s="1"/>
  <c r="R150" i="5" l="1"/>
  <c r="R149" i="5"/>
  <c r="R148" i="5"/>
  <c r="R147" i="5"/>
  <c r="R146" i="5"/>
  <c r="R145" i="5"/>
  <c r="R144" i="5"/>
  <c r="R143" i="5"/>
  <c r="R142" i="5"/>
  <c r="R141" i="5"/>
  <c r="R140" i="5"/>
  <c r="R139" i="5"/>
  <c r="R138" i="5"/>
  <c r="R137" i="5"/>
  <c r="R136" i="5"/>
  <c r="R135" i="5"/>
  <c r="R134" i="5"/>
  <c r="R133" i="5"/>
  <c r="R132" i="5"/>
  <c r="R131" i="5"/>
  <c r="R130" i="5"/>
  <c r="R129" i="5"/>
  <c r="R128" i="5"/>
  <c r="R127" i="5"/>
  <c r="R126" i="5"/>
  <c r="R125" i="5"/>
  <c r="R124" i="5"/>
  <c r="R123" i="5"/>
  <c r="R122" i="5"/>
  <c r="R121" i="5"/>
  <c r="R120" i="5"/>
  <c r="R119" i="5"/>
  <c r="R118" i="5"/>
  <c r="R117" i="5"/>
  <c r="R116" i="5"/>
  <c r="R115" i="5"/>
  <c r="R114" i="5"/>
  <c r="R113" i="5"/>
  <c r="R112" i="5"/>
  <c r="R111" i="5"/>
  <c r="R110" i="5"/>
  <c r="R109" i="5"/>
  <c r="R108" i="5"/>
  <c r="R107" i="5"/>
  <c r="R106" i="5"/>
  <c r="R105" i="5"/>
  <c r="R104" i="5"/>
  <c r="R103" i="5"/>
  <c r="R102" i="5"/>
  <c r="R101" i="5"/>
  <c r="R100" i="5"/>
  <c r="R99" i="5"/>
  <c r="R98" i="5"/>
  <c r="R97" i="5"/>
  <c r="R96" i="5"/>
  <c r="Q96" i="5"/>
  <c r="R95" i="5"/>
  <c r="R94" i="5"/>
  <c r="R93" i="5"/>
  <c r="R92" i="5"/>
  <c r="R91" i="5"/>
  <c r="R90" i="5"/>
  <c r="R89" i="5"/>
  <c r="R88" i="5"/>
  <c r="R87" i="5"/>
  <c r="R86" i="5"/>
  <c r="R85" i="5"/>
  <c r="R84" i="5"/>
  <c r="R83" i="5"/>
  <c r="R82" i="5"/>
  <c r="R81" i="5"/>
  <c r="R80" i="5"/>
  <c r="R79" i="5"/>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N77" i="5"/>
  <c r="N76" i="5"/>
  <c r="N75" i="5"/>
  <c r="N74" i="5"/>
  <c r="N73" i="5"/>
  <c r="N72" i="5"/>
  <c r="N71" i="5"/>
  <c r="N70" i="5"/>
  <c r="N69" i="5"/>
  <c r="N68" i="5"/>
  <c r="N67" i="5"/>
  <c r="N66" i="5"/>
  <c r="N65" i="5"/>
  <c r="N64" i="5"/>
  <c r="N63" i="5"/>
  <c r="N62" i="5"/>
  <c r="N61" i="5"/>
  <c r="N60" i="5"/>
  <c r="N59" i="5"/>
  <c r="N58" i="5"/>
  <c r="N57" i="5"/>
  <c r="N56" i="5"/>
  <c r="S82" i="5" l="1"/>
  <c r="O82" i="5" s="1"/>
  <c r="S86" i="5"/>
  <c r="O86" i="5" s="1"/>
  <c r="S92" i="5"/>
  <c r="O92" i="5" s="1"/>
  <c r="S83" i="5"/>
  <c r="O83" i="5" s="1"/>
  <c r="S87" i="5"/>
  <c r="O87" i="5" s="1"/>
  <c r="S93" i="5"/>
  <c r="O93" i="5" s="1"/>
  <c r="S81" i="5"/>
  <c r="O81" i="5" s="1"/>
  <c r="S85" i="5"/>
  <c r="O85" i="5" s="1"/>
  <c r="S89" i="5"/>
  <c r="O89" i="5" s="1"/>
  <c r="S91" i="5"/>
  <c r="O91" i="5" s="1"/>
  <c r="S80" i="5"/>
  <c r="O80" i="5" s="1"/>
  <c r="S94" i="5"/>
  <c r="O94" i="5" s="1"/>
  <c r="S79" i="5"/>
  <c r="O79" i="5" s="1"/>
  <c r="S84" i="5"/>
  <c r="O84" i="5" s="1"/>
  <c r="S88" i="5"/>
  <c r="O88" i="5" s="1"/>
  <c r="S90" i="5"/>
  <c r="O90" i="5" s="1"/>
  <c r="S96" i="5"/>
  <c r="F2" i="2"/>
  <c r="S184" i="9" l="1"/>
  <c r="S183" i="9"/>
  <c r="S182" i="9"/>
  <c r="S181" i="9"/>
  <c r="S180" i="9"/>
  <c r="S179" i="9"/>
  <c r="S178" i="9"/>
  <c r="S177" i="9"/>
  <c r="S176" i="9"/>
  <c r="S175" i="9"/>
  <c r="S174" i="9"/>
  <c r="S173" i="9"/>
  <c r="S172" i="9"/>
  <c r="S171" i="9"/>
  <c r="S170" i="9"/>
  <c r="S169" i="9"/>
  <c r="S168" i="9"/>
  <c r="S167" i="9"/>
  <c r="S166" i="9"/>
  <c r="S165" i="9"/>
  <c r="S164" i="9"/>
  <c r="S163" i="9"/>
  <c r="S162" i="9"/>
  <c r="S161" i="9"/>
  <c r="S160" i="9"/>
  <c r="S159" i="9"/>
  <c r="S158" i="9"/>
  <c r="S157" i="9"/>
  <c r="S156" i="9"/>
  <c r="S155" i="9"/>
  <c r="S154" i="9"/>
  <c r="S153" i="9"/>
  <c r="S152" i="9"/>
  <c r="S151" i="9"/>
  <c r="S150" i="9"/>
  <c r="S149" i="9"/>
  <c r="S148" i="9"/>
  <c r="S147" i="9"/>
  <c r="S146" i="9"/>
  <c r="S145" i="9"/>
  <c r="S144" i="9"/>
  <c r="S143" i="9"/>
  <c r="S142" i="9"/>
  <c r="S141" i="9"/>
  <c r="S140" i="9"/>
  <c r="S139" i="9"/>
  <c r="S138" i="9"/>
  <c r="S137" i="9"/>
  <c r="S136" i="9"/>
  <c r="S135" i="9"/>
  <c r="S134" i="9"/>
  <c r="S133" i="9"/>
  <c r="S132" i="9"/>
  <c r="S131" i="9"/>
  <c r="S130" i="9"/>
  <c r="S129" i="9"/>
  <c r="S128" i="9"/>
  <c r="S127" i="9"/>
  <c r="S126" i="9"/>
  <c r="S125" i="9"/>
  <c r="S124" i="9"/>
  <c r="S123" i="9"/>
  <c r="S122" i="9"/>
  <c r="S121" i="9"/>
  <c r="S120" i="9"/>
  <c r="S119" i="9"/>
  <c r="S118" i="9"/>
  <c r="S117" i="9"/>
  <c r="S116" i="9"/>
  <c r="S115" i="9"/>
  <c r="S114" i="9"/>
  <c r="R114" i="9"/>
  <c r="S113" i="9"/>
  <c r="S112" i="9"/>
  <c r="S111" i="9"/>
  <c r="S110" i="9"/>
  <c r="S109" i="9"/>
  <c r="S108" i="9"/>
  <c r="S107" i="9"/>
  <c r="S106" i="9"/>
  <c r="S105" i="9"/>
  <c r="S104" i="9"/>
  <c r="S103" i="9"/>
  <c r="S102" i="9"/>
  <c r="S101" i="9"/>
  <c r="S100" i="9"/>
  <c r="S99" i="9"/>
  <c r="S98" i="9"/>
  <c r="S97" i="9"/>
  <c r="S96" i="9"/>
  <c r="S95" i="9"/>
  <c r="S94" i="9"/>
  <c r="S93" i="9"/>
  <c r="S92" i="9"/>
  <c r="S91" i="9"/>
  <c r="S90" i="9"/>
  <c r="S89" i="9"/>
  <c r="S88" i="9"/>
  <c r="S87" i="9"/>
  <c r="S86" i="9"/>
  <c r="S85" i="9"/>
  <c r="S84" i="9"/>
  <c r="S83" i="9"/>
  <c r="S82" i="9"/>
  <c r="S81" i="9"/>
  <c r="S80" i="9"/>
  <c r="S79" i="9"/>
  <c r="S78" i="9"/>
  <c r="S77" i="9"/>
  <c r="S76" i="9"/>
  <c r="S75" i="9"/>
  <c r="S74" i="9"/>
  <c r="S73" i="9"/>
  <c r="S72" i="9"/>
  <c r="S71" i="9"/>
  <c r="S70" i="9"/>
  <c r="S69" i="9"/>
  <c r="S68" i="9"/>
  <c r="S67" i="9"/>
  <c r="R67" i="9"/>
  <c r="S66" i="9"/>
  <c r="S65" i="9"/>
  <c r="S64" i="9"/>
  <c r="S63" i="9"/>
  <c r="S62" i="9"/>
  <c r="S61" i="9"/>
  <c r="S60" i="9"/>
  <c r="S59" i="9"/>
  <c r="S58" i="9"/>
  <c r="S57" i="9"/>
  <c r="S56" i="9"/>
  <c r="S55" i="9"/>
  <c r="S54" i="9"/>
  <c r="S53" i="9"/>
  <c r="S52" i="9"/>
  <c r="S51" i="9"/>
  <c r="S50" i="9"/>
  <c r="S49" i="9"/>
  <c r="S48" i="9"/>
  <c r="S47" i="9"/>
  <c r="S46" i="9"/>
  <c r="S45" i="9"/>
  <c r="S44" i="9"/>
  <c r="S43" i="9"/>
  <c r="S42" i="9"/>
  <c r="S41" i="9"/>
  <c r="S40" i="9"/>
  <c r="S39" i="9"/>
  <c r="S38" i="9"/>
  <c r="S37" i="9"/>
  <c r="S36" i="9"/>
  <c r="S35" i="9"/>
  <c r="S34" i="9"/>
  <c r="S33" i="9"/>
  <c r="S32" i="9"/>
  <c r="S31" i="9"/>
  <c r="S30" i="9"/>
  <c r="S29" i="9"/>
  <c r="S28" i="9"/>
  <c r="S27" i="9"/>
  <c r="S26" i="9"/>
  <c r="S25" i="9"/>
  <c r="S24" i="9"/>
  <c r="S23" i="9"/>
  <c r="S22" i="9"/>
  <c r="S21" i="9"/>
  <c r="S20" i="9"/>
  <c r="J154" i="7"/>
  <c r="J153" i="7"/>
  <c r="J152" i="7"/>
  <c r="J151" i="7"/>
  <c r="J150" i="7"/>
  <c r="J149"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55" i="7" l="1"/>
  <c r="T67" i="9"/>
  <c r="T114" i="9"/>
  <c r="J98" i="7"/>
  <c r="J97" i="7"/>
  <c r="J96" i="7"/>
  <c r="J95" i="7"/>
  <c r="J94"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6" i="7"/>
  <c r="J55" i="7"/>
  <c r="J54" i="7"/>
  <c r="J53" i="7"/>
  <c r="J52"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P184" i="9"/>
  <c r="R184" i="9" s="1"/>
  <c r="T184" i="9" s="1"/>
  <c r="Q184" i="9" s="1"/>
  <c r="P183" i="9"/>
  <c r="R183" i="9" s="1"/>
  <c r="T183" i="9" s="1"/>
  <c r="Q183" i="9" s="1"/>
  <c r="P182" i="9"/>
  <c r="R182" i="9" s="1"/>
  <c r="T182" i="9" s="1"/>
  <c r="Q182" i="9" s="1"/>
  <c r="P181" i="9"/>
  <c r="R181" i="9" s="1"/>
  <c r="T181" i="9" s="1"/>
  <c r="Q181" i="9" s="1"/>
  <c r="P180" i="9"/>
  <c r="R180" i="9" s="1"/>
  <c r="T180" i="9" s="1"/>
  <c r="Q180" i="9" s="1"/>
  <c r="P179" i="9"/>
  <c r="R179" i="9" s="1"/>
  <c r="T179" i="9" s="1"/>
  <c r="Q179" i="9" s="1"/>
  <c r="P178" i="9"/>
  <c r="R178" i="9" s="1"/>
  <c r="T178" i="9" s="1"/>
  <c r="Q178" i="9" s="1"/>
  <c r="P177" i="9"/>
  <c r="R177" i="9" s="1"/>
  <c r="T177" i="9" s="1"/>
  <c r="Q177" i="9" s="1"/>
  <c r="P176" i="9"/>
  <c r="R176" i="9" s="1"/>
  <c r="T176" i="9" s="1"/>
  <c r="Q176" i="9" s="1"/>
  <c r="P175" i="9"/>
  <c r="R175" i="9" s="1"/>
  <c r="T175" i="9" s="1"/>
  <c r="Q175" i="9" s="1"/>
  <c r="P174" i="9"/>
  <c r="R174" i="9" s="1"/>
  <c r="T174" i="9" s="1"/>
  <c r="Q174" i="9" s="1"/>
  <c r="P173" i="9"/>
  <c r="R173" i="9" s="1"/>
  <c r="T173" i="9" s="1"/>
  <c r="Q173" i="9" s="1"/>
  <c r="P172" i="9"/>
  <c r="R172" i="9" s="1"/>
  <c r="T172" i="9" s="1"/>
  <c r="Q172" i="9" s="1"/>
  <c r="P171" i="9"/>
  <c r="R171" i="9" s="1"/>
  <c r="T171" i="9" s="1"/>
  <c r="Q171" i="9" s="1"/>
  <c r="P170" i="9"/>
  <c r="R170" i="9" s="1"/>
  <c r="T170" i="9" s="1"/>
  <c r="Q170" i="9" s="1"/>
  <c r="P169" i="9"/>
  <c r="R169" i="9" s="1"/>
  <c r="T169" i="9" s="1"/>
  <c r="Q169" i="9" s="1"/>
  <c r="P168" i="9"/>
  <c r="R168" i="9" s="1"/>
  <c r="T168" i="9" s="1"/>
  <c r="Q168" i="9" s="1"/>
  <c r="P167" i="9"/>
  <c r="R167" i="9" s="1"/>
  <c r="T167" i="9" s="1"/>
  <c r="Q167" i="9" s="1"/>
  <c r="P166" i="9"/>
  <c r="R166" i="9" s="1"/>
  <c r="T166" i="9" s="1"/>
  <c r="Q166" i="9" s="1"/>
  <c r="P165" i="9"/>
  <c r="R165" i="9" s="1"/>
  <c r="T165" i="9" s="1"/>
  <c r="Q165" i="9" s="1"/>
  <c r="P164" i="9"/>
  <c r="R164" i="9" s="1"/>
  <c r="T164" i="9" s="1"/>
  <c r="Q164" i="9" s="1"/>
  <c r="P163" i="9"/>
  <c r="R163" i="9" s="1"/>
  <c r="T163" i="9" s="1"/>
  <c r="Q163" i="9" s="1"/>
  <c r="P162" i="9"/>
  <c r="R162" i="9" s="1"/>
  <c r="T162" i="9" s="1"/>
  <c r="Q162" i="9" s="1"/>
  <c r="P161" i="9"/>
  <c r="R161" i="9" s="1"/>
  <c r="T161" i="9" s="1"/>
  <c r="Q161" i="9" s="1"/>
  <c r="P160" i="9"/>
  <c r="R160" i="9" s="1"/>
  <c r="T160" i="9" s="1"/>
  <c r="Q160" i="9" s="1"/>
  <c r="P159" i="9"/>
  <c r="R159" i="9" s="1"/>
  <c r="T159" i="9" s="1"/>
  <c r="Q159" i="9" s="1"/>
  <c r="P158" i="9"/>
  <c r="R158" i="9" s="1"/>
  <c r="T158" i="9" s="1"/>
  <c r="Q158" i="9" s="1"/>
  <c r="P157" i="9"/>
  <c r="R157" i="9" s="1"/>
  <c r="T157" i="9" s="1"/>
  <c r="Q157" i="9" s="1"/>
  <c r="P156" i="9"/>
  <c r="R156" i="9" s="1"/>
  <c r="T156" i="9" s="1"/>
  <c r="Q156" i="9" s="1"/>
  <c r="P155" i="9"/>
  <c r="R155" i="9" s="1"/>
  <c r="T155" i="9" s="1"/>
  <c r="Q155" i="9" s="1"/>
  <c r="P154" i="9"/>
  <c r="R154" i="9" s="1"/>
  <c r="T154" i="9" s="1"/>
  <c r="Q154" i="9" s="1"/>
  <c r="P153" i="9"/>
  <c r="R153" i="9" s="1"/>
  <c r="T153" i="9" s="1"/>
  <c r="Q153" i="9" s="1"/>
  <c r="P152" i="9"/>
  <c r="R152" i="9" s="1"/>
  <c r="T152" i="9" s="1"/>
  <c r="Q152" i="9" s="1"/>
  <c r="P151" i="9"/>
  <c r="R151" i="9" s="1"/>
  <c r="T151" i="9" s="1"/>
  <c r="Q151" i="9" s="1"/>
  <c r="P150" i="9"/>
  <c r="R150" i="9" s="1"/>
  <c r="T150" i="9" s="1"/>
  <c r="Q150" i="9" s="1"/>
  <c r="P149" i="9"/>
  <c r="R149" i="9" s="1"/>
  <c r="T149" i="9" s="1"/>
  <c r="Q149" i="9" s="1"/>
  <c r="P148" i="9"/>
  <c r="R148" i="9" s="1"/>
  <c r="T148" i="9" s="1"/>
  <c r="Q148" i="9" s="1"/>
  <c r="P147" i="9"/>
  <c r="R147" i="9" s="1"/>
  <c r="T147" i="9" s="1"/>
  <c r="Q147" i="9" s="1"/>
  <c r="P146" i="9"/>
  <c r="R146" i="9" s="1"/>
  <c r="T146" i="9" s="1"/>
  <c r="Q146" i="9" s="1"/>
  <c r="P145" i="9"/>
  <c r="R145" i="9" s="1"/>
  <c r="T145" i="9" s="1"/>
  <c r="Q145" i="9" s="1"/>
  <c r="P144" i="9"/>
  <c r="R144" i="9" s="1"/>
  <c r="T144" i="9" s="1"/>
  <c r="Q144" i="9" s="1"/>
  <c r="P143" i="9"/>
  <c r="R143" i="9" s="1"/>
  <c r="T143" i="9" s="1"/>
  <c r="Q143" i="9" s="1"/>
  <c r="P142" i="9"/>
  <c r="R142" i="9" s="1"/>
  <c r="T142" i="9" s="1"/>
  <c r="Q142" i="9" s="1"/>
  <c r="P141" i="9"/>
  <c r="R141" i="9" s="1"/>
  <c r="T141" i="9" s="1"/>
  <c r="Q141" i="9" s="1"/>
  <c r="P140" i="9"/>
  <c r="R140" i="9" s="1"/>
  <c r="T140" i="9" s="1"/>
  <c r="Q140" i="9" s="1"/>
  <c r="P139" i="9"/>
  <c r="R139" i="9" s="1"/>
  <c r="T139" i="9" s="1"/>
  <c r="Q139" i="9" s="1"/>
  <c r="P138" i="9"/>
  <c r="R138" i="9" s="1"/>
  <c r="T138" i="9" s="1"/>
  <c r="Q138" i="9" s="1"/>
  <c r="P137" i="9"/>
  <c r="R137" i="9" s="1"/>
  <c r="T137" i="9" s="1"/>
  <c r="Q137" i="9" s="1"/>
  <c r="P136" i="9"/>
  <c r="R136" i="9" s="1"/>
  <c r="T136" i="9" s="1"/>
  <c r="Q136" i="9" s="1"/>
  <c r="P135" i="9"/>
  <c r="R135" i="9" s="1"/>
  <c r="T135" i="9" s="1"/>
  <c r="Q135" i="9" s="1"/>
  <c r="P134" i="9"/>
  <c r="R134" i="9" s="1"/>
  <c r="T134" i="9" s="1"/>
  <c r="Q134" i="9" s="1"/>
  <c r="P133" i="9"/>
  <c r="R133" i="9" s="1"/>
  <c r="T133" i="9" s="1"/>
  <c r="Q133" i="9" s="1"/>
  <c r="P132" i="9"/>
  <c r="R132" i="9" s="1"/>
  <c r="T132" i="9" s="1"/>
  <c r="Q132" i="9" s="1"/>
  <c r="P131" i="9"/>
  <c r="R131" i="9" s="1"/>
  <c r="T131" i="9" s="1"/>
  <c r="Q131" i="9" s="1"/>
  <c r="P130" i="9"/>
  <c r="R130" i="9" s="1"/>
  <c r="T130" i="9" s="1"/>
  <c r="Q130" i="9" s="1"/>
  <c r="P129" i="9"/>
  <c r="R129" i="9" s="1"/>
  <c r="T129" i="9" s="1"/>
  <c r="Q129" i="9" s="1"/>
  <c r="P128" i="9"/>
  <c r="R128" i="9" s="1"/>
  <c r="T128" i="9" s="1"/>
  <c r="Q128" i="9" s="1"/>
  <c r="P127" i="9"/>
  <c r="R127" i="9" s="1"/>
  <c r="T127" i="9" s="1"/>
  <c r="Q127" i="9" s="1"/>
  <c r="P126" i="9"/>
  <c r="R126" i="9" s="1"/>
  <c r="T126" i="9" s="1"/>
  <c r="Q126" i="9" s="1"/>
  <c r="P125" i="9"/>
  <c r="R125" i="9" s="1"/>
  <c r="T125" i="9" s="1"/>
  <c r="Q125" i="9" s="1"/>
  <c r="P124" i="9"/>
  <c r="R124" i="9" s="1"/>
  <c r="T124" i="9" s="1"/>
  <c r="Q124" i="9" s="1"/>
  <c r="P123" i="9"/>
  <c r="R123" i="9" s="1"/>
  <c r="T123" i="9" s="1"/>
  <c r="Q123" i="9" s="1"/>
  <c r="P122" i="9"/>
  <c r="R122" i="9" s="1"/>
  <c r="T122" i="9" s="1"/>
  <c r="Q122" i="9" s="1"/>
  <c r="P121" i="9"/>
  <c r="R121" i="9" s="1"/>
  <c r="T121" i="9" s="1"/>
  <c r="Q121" i="9" s="1"/>
  <c r="P120" i="9"/>
  <c r="R120" i="9" s="1"/>
  <c r="T120" i="9" s="1"/>
  <c r="Q120" i="9" s="1"/>
  <c r="P119" i="9"/>
  <c r="R119" i="9" s="1"/>
  <c r="T119" i="9" s="1"/>
  <c r="Q119" i="9" s="1"/>
  <c r="P118" i="9"/>
  <c r="R118" i="9" s="1"/>
  <c r="T118" i="9" s="1"/>
  <c r="Q118" i="9" s="1"/>
  <c r="P117" i="9"/>
  <c r="R117" i="9" s="1"/>
  <c r="T117" i="9" s="1"/>
  <c r="Q117" i="9" s="1"/>
  <c r="P116" i="9"/>
  <c r="R116" i="9" s="1"/>
  <c r="T116" i="9" s="1"/>
  <c r="Q116" i="9" s="1"/>
  <c r="P115" i="9"/>
  <c r="R115" i="9" s="1"/>
  <c r="T115" i="9" s="1"/>
  <c r="Q115" i="9" s="1"/>
  <c r="P112" i="9"/>
  <c r="R112" i="9" s="1"/>
  <c r="T112" i="9" s="1"/>
  <c r="Q112" i="9" s="1"/>
  <c r="P111" i="9"/>
  <c r="R111" i="9" s="1"/>
  <c r="T111" i="9" s="1"/>
  <c r="Q111" i="9" s="1"/>
  <c r="P110" i="9"/>
  <c r="R110" i="9" s="1"/>
  <c r="T110" i="9" s="1"/>
  <c r="Q110" i="9" s="1"/>
  <c r="P109" i="9"/>
  <c r="R109" i="9" s="1"/>
  <c r="T109" i="9" s="1"/>
  <c r="Q109" i="9" s="1"/>
  <c r="P108" i="9"/>
  <c r="R108" i="9" s="1"/>
  <c r="T108" i="9" s="1"/>
  <c r="Q108" i="9" s="1"/>
  <c r="P107" i="9"/>
  <c r="R107" i="9" s="1"/>
  <c r="T107" i="9" s="1"/>
  <c r="Q107" i="9" s="1"/>
  <c r="P106" i="9"/>
  <c r="R106" i="9" s="1"/>
  <c r="T106" i="9" s="1"/>
  <c r="Q106" i="9" s="1"/>
  <c r="P105" i="9"/>
  <c r="R105" i="9" s="1"/>
  <c r="T105" i="9" s="1"/>
  <c r="Q105" i="9" s="1"/>
  <c r="P104" i="9"/>
  <c r="R104" i="9" s="1"/>
  <c r="T104" i="9" s="1"/>
  <c r="Q104" i="9" s="1"/>
  <c r="P103" i="9"/>
  <c r="R103" i="9" s="1"/>
  <c r="T103" i="9" s="1"/>
  <c r="Q103" i="9" s="1"/>
  <c r="P102" i="9"/>
  <c r="R102" i="9" s="1"/>
  <c r="T102" i="9" s="1"/>
  <c r="Q102" i="9" s="1"/>
  <c r="P101" i="9"/>
  <c r="R101" i="9" s="1"/>
  <c r="T101" i="9" s="1"/>
  <c r="Q101" i="9" s="1"/>
  <c r="P100" i="9"/>
  <c r="R100" i="9" s="1"/>
  <c r="T100" i="9" s="1"/>
  <c r="Q100" i="9" s="1"/>
  <c r="P99" i="9"/>
  <c r="R99" i="9" s="1"/>
  <c r="T99" i="9" s="1"/>
  <c r="Q99" i="9" s="1"/>
  <c r="P98" i="9"/>
  <c r="R98" i="9" s="1"/>
  <c r="T98" i="9" s="1"/>
  <c r="Q98" i="9" s="1"/>
  <c r="P97" i="9"/>
  <c r="R97" i="9" s="1"/>
  <c r="T97" i="9" s="1"/>
  <c r="Q97" i="9" s="1"/>
  <c r="P96" i="9"/>
  <c r="R96" i="9" s="1"/>
  <c r="T96" i="9" s="1"/>
  <c r="P95" i="9"/>
  <c r="R95" i="9" s="1"/>
  <c r="T95" i="9" s="1"/>
  <c r="P94" i="9"/>
  <c r="R94" i="9" s="1"/>
  <c r="T94" i="9" s="1"/>
  <c r="P93" i="9"/>
  <c r="R93" i="9" s="1"/>
  <c r="T93" i="9" s="1"/>
  <c r="P92" i="9"/>
  <c r="R92" i="9" s="1"/>
  <c r="T92" i="9" s="1"/>
  <c r="P91" i="9"/>
  <c r="R91" i="9" s="1"/>
  <c r="T91" i="9" s="1"/>
  <c r="P90" i="9"/>
  <c r="R90" i="9" s="1"/>
  <c r="T90" i="9" s="1"/>
  <c r="P89" i="9"/>
  <c r="R89" i="9" s="1"/>
  <c r="T89" i="9" s="1"/>
  <c r="P88" i="9"/>
  <c r="R88" i="9" s="1"/>
  <c r="T88" i="9" s="1"/>
  <c r="P87" i="9"/>
  <c r="R87" i="9" s="1"/>
  <c r="T87" i="9" s="1"/>
  <c r="P86" i="9"/>
  <c r="R86" i="9" s="1"/>
  <c r="T86" i="9" s="1"/>
  <c r="P85" i="9"/>
  <c r="R85" i="9" s="1"/>
  <c r="T85" i="9" s="1"/>
  <c r="P84" i="9"/>
  <c r="R84" i="9" s="1"/>
  <c r="T84" i="9" s="1"/>
  <c r="P83" i="9"/>
  <c r="R83" i="9" s="1"/>
  <c r="T83" i="9" s="1"/>
  <c r="P82" i="9"/>
  <c r="R82" i="9" s="1"/>
  <c r="T82" i="9" s="1"/>
  <c r="P81" i="9"/>
  <c r="R81" i="9" s="1"/>
  <c r="T81" i="9" s="1"/>
  <c r="P80" i="9"/>
  <c r="R80" i="9" s="1"/>
  <c r="T80" i="9" s="1"/>
  <c r="P79" i="9"/>
  <c r="R79" i="9" s="1"/>
  <c r="T79" i="9" s="1"/>
  <c r="P78" i="9"/>
  <c r="R78" i="9" s="1"/>
  <c r="T78" i="9" s="1"/>
  <c r="P77" i="9"/>
  <c r="R77" i="9" s="1"/>
  <c r="T77" i="9" s="1"/>
  <c r="P76" i="9"/>
  <c r="R76" i="9" s="1"/>
  <c r="T76" i="9" s="1"/>
  <c r="P75" i="9"/>
  <c r="R75" i="9" s="1"/>
  <c r="T75" i="9" s="1"/>
  <c r="P74" i="9"/>
  <c r="R74" i="9" s="1"/>
  <c r="T74" i="9" s="1"/>
  <c r="P73" i="9"/>
  <c r="R73" i="9" s="1"/>
  <c r="T73" i="9" s="1"/>
  <c r="P72" i="9"/>
  <c r="R72" i="9" s="1"/>
  <c r="T72" i="9" s="1"/>
  <c r="P71" i="9"/>
  <c r="R71" i="9" s="1"/>
  <c r="T71" i="9" s="1"/>
  <c r="P70" i="9"/>
  <c r="R70" i="9" s="1"/>
  <c r="T70" i="9" s="1"/>
  <c r="P69" i="9"/>
  <c r="R69" i="9" s="1"/>
  <c r="T69" i="9" s="1"/>
  <c r="P68" i="9"/>
  <c r="R68" i="9" s="1"/>
  <c r="T68" i="9" s="1"/>
  <c r="P65" i="9"/>
  <c r="R65" i="9" s="1"/>
  <c r="T65" i="9" s="1"/>
  <c r="P64" i="9"/>
  <c r="R64" i="9" s="1"/>
  <c r="T64" i="9" s="1"/>
  <c r="P63" i="9"/>
  <c r="R63" i="9" s="1"/>
  <c r="T63" i="9" s="1"/>
  <c r="P62" i="9"/>
  <c r="R62" i="9" s="1"/>
  <c r="T62" i="9" s="1"/>
  <c r="P61" i="9"/>
  <c r="R61" i="9" s="1"/>
  <c r="T61" i="9" s="1"/>
  <c r="P60" i="9"/>
  <c r="R60" i="9" s="1"/>
  <c r="T60" i="9" s="1"/>
  <c r="P59" i="9"/>
  <c r="R59" i="9" s="1"/>
  <c r="T59" i="9" s="1"/>
  <c r="P58" i="9"/>
  <c r="R58" i="9" s="1"/>
  <c r="T58" i="9" s="1"/>
  <c r="P57" i="9"/>
  <c r="R57" i="9" s="1"/>
  <c r="T57" i="9" s="1"/>
  <c r="P56" i="9"/>
  <c r="R56" i="9" s="1"/>
  <c r="T56" i="9" s="1"/>
  <c r="P55" i="9"/>
  <c r="R55" i="9" s="1"/>
  <c r="T55" i="9" s="1"/>
  <c r="P54" i="9"/>
  <c r="R54" i="9" s="1"/>
  <c r="T54" i="9" s="1"/>
  <c r="P53" i="9"/>
  <c r="R53" i="9" s="1"/>
  <c r="T53" i="9" s="1"/>
  <c r="P52" i="9"/>
  <c r="R52" i="9" s="1"/>
  <c r="T52" i="9" s="1"/>
  <c r="P51" i="9"/>
  <c r="R51" i="9" s="1"/>
  <c r="T51" i="9" s="1"/>
  <c r="P50" i="9"/>
  <c r="R50" i="9" s="1"/>
  <c r="T50" i="9" s="1"/>
  <c r="P49" i="9"/>
  <c r="R49" i="9" s="1"/>
  <c r="T49" i="9" s="1"/>
  <c r="P48" i="9"/>
  <c r="R48" i="9" s="1"/>
  <c r="T48" i="9" s="1"/>
  <c r="P47" i="9"/>
  <c r="R47" i="9" s="1"/>
  <c r="T47" i="9" s="1"/>
  <c r="P46" i="9"/>
  <c r="R46" i="9" s="1"/>
  <c r="T46" i="9" s="1"/>
  <c r="P45" i="9"/>
  <c r="R45" i="9" s="1"/>
  <c r="T45" i="9" s="1"/>
  <c r="P44" i="9"/>
  <c r="R44" i="9" s="1"/>
  <c r="T44" i="9" s="1"/>
  <c r="P43" i="9"/>
  <c r="R43" i="9" s="1"/>
  <c r="T43" i="9" s="1"/>
  <c r="P42" i="9"/>
  <c r="R42" i="9" s="1"/>
  <c r="T42" i="9" s="1"/>
  <c r="P41" i="9"/>
  <c r="R41" i="9" s="1"/>
  <c r="T41" i="9" s="1"/>
  <c r="P40" i="9"/>
  <c r="R40" i="9" s="1"/>
  <c r="T40" i="9" s="1"/>
  <c r="P39" i="9"/>
  <c r="R39" i="9" s="1"/>
  <c r="T39" i="9" s="1"/>
  <c r="P38" i="9"/>
  <c r="R38" i="9" s="1"/>
  <c r="T38" i="9" s="1"/>
  <c r="P37" i="9"/>
  <c r="R37" i="9" s="1"/>
  <c r="T37" i="9" s="1"/>
  <c r="P36" i="9"/>
  <c r="R36" i="9" s="1"/>
  <c r="T36" i="9" s="1"/>
  <c r="P35" i="9"/>
  <c r="R35" i="9" s="1"/>
  <c r="T35" i="9" s="1"/>
  <c r="P34" i="9"/>
  <c r="R34" i="9" s="1"/>
  <c r="T34" i="9" s="1"/>
  <c r="P33" i="9"/>
  <c r="R33" i="9" s="1"/>
  <c r="T33" i="9" s="1"/>
  <c r="P32" i="9"/>
  <c r="R32" i="9" s="1"/>
  <c r="T32" i="9" s="1"/>
  <c r="P31" i="9"/>
  <c r="R31" i="9" s="1"/>
  <c r="T31" i="9" s="1"/>
  <c r="P30" i="9"/>
  <c r="R30" i="9" s="1"/>
  <c r="T30" i="9" s="1"/>
  <c r="P29" i="9"/>
  <c r="R29" i="9" s="1"/>
  <c r="T29" i="9" s="1"/>
  <c r="P28" i="9"/>
  <c r="R28" i="9" s="1"/>
  <c r="T28" i="9" s="1"/>
  <c r="P27" i="9"/>
  <c r="R27" i="9" s="1"/>
  <c r="T27" i="9" s="1"/>
  <c r="P26" i="9"/>
  <c r="R26" i="9" s="1"/>
  <c r="T26" i="9" s="1"/>
  <c r="P25" i="9"/>
  <c r="R25" i="9" s="1"/>
  <c r="T25" i="9" s="1"/>
  <c r="P24" i="9"/>
  <c r="R24" i="9" s="1"/>
  <c r="T24" i="9" s="1"/>
  <c r="P23" i="9"/>
  <c r="R23" i="9" s="1"/>
  <c r="T23" i="9" s="1"/>
  <c r="P22" i="9"/>
  <c r="R22" i="9" s="1"/>
  <c r="T22" i="9" s="1"/>
  <c r="P21" i="9"/>
  <c r="R21" i="9" s="1"/>
  <c r="T21" i="9" s="1"/>
  <c r="A116" i="9"/>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70" i="9"/>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20" i="9"/>
  <c r="A21" i="9" s="1"/>
  <c r="A22" i="9" s="1"/>
  <c r="A23" i="9" s="1"/>
  <c r="A24" i="9" s="1"/>
  <c r="A25" i="9" s="1"/>
  <c r="A26" i="9" s="1"/>
  <c r="A27" i="9" s="1"/>
  <c r="A28" i="9" s="1"/>
  <c r="A29" i="9" s="1"/>
  <c r="A30" i="9" s="1"/>
  <c r="A31" i="9" s="1"/>
  <c r="A32" i="9" s="1"/>
  <c r="A33" i="9" s="1"/>
  <c r="A36" i="9" s="1"/>
  <c r="A37" i="9" s="1"/>
  <c r="A38" i="9" s="1"/>
  <c r="A39" i="9" s="1"/>
  <c r="A40" i="9" s="1"/>
  <c r="A41" i="9" s="1"/>
  <c r="A42" i="9" s="1"/>
  <c r="A43" i="9" s="1"/>
  <c r="A44" i="9" s="1"/>
  <c r="A45" i="9" s="1"/>
  <c r="A46" i="9" s="1"/>
  <c r="A47" i="9" s="1"/>
  <c r="A48" i="9" s="1"/>
  <c r="A50" i="9" s="1"/>
  <c r="A51" i="9" s="1"/>
  <c r="A52" i="9" s="1"/>
  <c r="A53" i="9" s="1"/>
  <c r="A54" i="9" s="1"/>
  <c r="A55" i="9" s="1"/>
  <c r="A56" i="9" s="1"/>
  <c r="A57" i="9" s="1"/>
  <c r="A58" i="9" s="1"/>
  <c r="A59" i="9" s="1"/>
  <c r="A60" i="9" s="1"/>
  <c r="A61" i="9" s="1"/>
  <c r="A62" i="9" s="1"/>
  <c r="A63" i="9" s="1"/>
  <c r="A64" i="9" s="1"/>
  <c r="A65" i="9" s="1"/>
  <c r="A98" i="5"/>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N150" i="5"/>
  <c r="Q150" i="5" s="1"/>
  <c r="S150" i="5" s="1"/>
  <c r="O150" i="5" s="1"/>
  <c r="N149" i="5"/>
  <c r="Q149" i="5" s="1"/>
  <c r="S149" i="5" s="1"/>
  <c r="O149" i="5" s="1"/>
  <c r="N148" i="5"/>
  <c r="Q148" i="5" s="1"/>
  <c r="S148" i="5" s="1"/>
  <c r="O148" i="5" s="1"/>
  <c r="N147" i="5"/>
  <c r="Q147" i="5" s="1"/>
  <c r="S147" i="5" s="1"/>
  <c r="O147" i="5" s="1"/>
  <c r="N146" i="5"/>
  <c r="Q146" i="5" s="1"/>
  <c r="S146" i="5" s="1"/>
  <c r="O146" i="5" s="1"/>
  <c r="N145" i="5"/>
  <c r="Q145" i="5" s="1"/>
  <c r="S145" i="5" s="1"/>
  <c r="O145" i="5" s="1"/>
  <c r="N144" i="5"/>
  <c r="Q144" i="5" s="1"/>
  <c r="S144" i="5" s="1"/>
  <c r="O144" i="5" s="1"/>
  <c r="N143" i="5"/>
  <c r="Q143" i="5" s="1"/>
  <c r="S143" i="5" s="1"/>
  <c r="O143" i="5" s="1"/>
  <c r="N142" i="5"/>
  <c r="Q142" i="5" s="1"/>
  <c r="S142" i="5" s="1"/>
  <c r="O142" i="5" s="1"/>
  <c r="N141" i="5"/>
  <c r="Q141" i="5" s="1"/>
  <c r="S141" i="5" s="1"/>
  <c r="O141" i="5" s="1"/>
  <c r="N140" i="5"/>
  <c r="Q140" i="5" s="1"/>
  <c r="S140" i="5" s="1"/>
  <c r="O140" i="5" s="1"/>
  <c r="N139" i="5"/>
  <c r="Q139" i="5" s="1"/>
  <c r="S139" i="5" s="1"/>
  <c r="O139" i="5" s="1"/>
  <c r="N138" i="5"/>
  <c r="Q138" i="5" s="1"/>
  <c r="S138" i="5" s="1"/>
  <c r="O138" i="5" s="1"/>
  <c r="N137" i="5"/>
  <c r="Q137" i="5" s="1"/>
  <c r="S137" i="5" s="1"/>
  <c r="O137" i="5" s="1"/>
  <c r="N136" i="5"/>
  <c r="Q136" i="5" s="1"/>
  <c r="S136" i="5" s="1"/>
  <c r="O136" i="5" s="1"/>
  <c r="N135" i="5"/>
  <c r="Q135" i="5" s="1"/>
  <c r="S135" i="5" s="1"/>
  <c r="O135" i="5" s="1"/>
  <c r="N134" i="5"/>
  <c r="Q134" i="5" s="1"/>
  <c r="S134" i="5" s="1"/>
  <c r="O134" i="5" s="1"/>
  <c r="N133" i="5"/>
  <c r="Q133" i="5" s="1"/>
  <c r="S133" i="5" s="1"/>
  <c r="O133" i="5" s="1"/>
  <c r="N132" i="5"/>
  <c r="Q132" i="5" s="1"/>
  <c r="S132" i="5" s="1"/>
  <c r="O132" i="5" s="1"/>
  <c r="N131" i="5"/>
  <c r="Q131" i="5" s="1"/>
  <c r="S131" i="5" s="1"/>
  <c r="O131" i="5" s="1"/>
  <c r="N130" i="5"/>
  <c r="Q130" i="5" s="1"/>
  <c r="S130" i="5" s="1"/>
  <c r="O130" i="5" s="1"/>
  <c r="N129" i="5"/>
  <c r="Q129" i="5" s="1"/>
  <c r="S129" i="5" s="1"/>
  <c r="O129" i="5" s="1"/>
  <c r="N128" i="5"/>
  <c r="Q128" i="5" s="1"/>
  <c r="S128" i="5" s="1"/>
  <c r="O128" i="5" s="1"/>
  <c r="N127" i="5"/>
  <c r="Q127" i="5" s="1"/>
  <c r="S127" i="5" s="1"/>
  <c r="O127" i="5" s="1"/>
  <c r="N126" i="5"/>
  <c r="Q126" i="5" s="1"/>
  <c r="S126" i="5" s="1"/>
  <c r="O126" i="5" s="1"/>
  <c r="N125" i="5"/>
  <c r="Q125" i="5" s="1"/>
  <c r="S125" i="5" s="1"/>
  <c r="O125" i="5" s="1"/>
  <c r="N124" i="5"/>
  <c r="Q124" i="5" s="1"/>
  <c r="S124" i="5" s="1"/>
  <c r="O124" i="5" s="1"/>
  <c r="N123" i="5"/>
  <c r="Q123" i="5" s="1"/>
  <c r="S123" i="5" s="1"/>
  <c r="O123" i="5" s="1"/>
  <c r="N122" i="5"/>
  <c r="Q122" i="5" s="1"/>
  <c r="S122" i="5" s="1"/>
  <c r="O122" i="5" s="1"/>
  <c r="N121" i="5"/>
  <c r="Q121" i="5" s="1"/>
  <c r="S121" i="5" s="1"/>
  <c r="O121" i="5" s="1"/>
  <c r="N120" i="5"/>
  <c r="Q120" i="5" s="1"/>
  <c r="S120" i="5" s="1"/>
  <c r="O120" i="5" s="1"/>
  <c r="N119" i="5"/>
  <c r="Q119" i="5" s="1"/>
  <c r="S119" i="5" s="1"/>
  <c r="O119" i="5" s="1"/>
  <c r="N118" i="5"/>
  <c r="Q118" i="5" s="1"/>
  <c r="S118" i="5" s="1"/>
  <c r="O118" i="5" s="1"/>
  <c r="N117" i="5"/>
  <c r="Q117" i="5" s="1"/>
  <c r="S117" i="5" s="1"/>
  <c r="O117" i="5" s="1"/>
  <c r="N116" i="5"/>
  <c r="Q116" i="5" s="1"/>
  <c r="S116" i="5" s="1"/>
  <c r="O116" i="5" s="1"/>
  <c r="N115" i="5"/>
  <c r="Q115" i="5" s="1"/>
  <c r="S115" i="5" s="1"/>
  <c r="O115" i="5" s="1"/>
  <c r="N114" i="5"/>
  <c r="Q114" i="5" s="1"/>
  <c r="S114" i="5" s="1"/>
  <c r="O114" i="5" s="1"/>
  <c r="N113" i="5"/>
  <c r="Q113" i="5" s="1"/>
  <c r="S113" i="5" s="1"/>
  <c r="O113" i="5" s="1"/>
  <c r="N112" i="5"/>
  <c r="Q112" i="5" s="1"/>
  <c r="S112" i="5" s="1"/>
  <c r="O112" i="5" s="1"/>
  <c r="N111" i="5"/>
  <c r="Q111" i="5" s="1"/>
  <c r="S111" i="5" s="1"/>
  <c r="O111" i="5" s="1"/>
  <c r="N110" i="5"/>
  <c r="Q110" i="5" s="1"/>
  <c r="S110" i="5" s="1"/>
  <c r="O110" i="5" s="1"/>
  <c r="N109" i="5"/>
  <c r="Q109" i="5" s="1"/>
  <c r="S109" i="5" s="1"/>
  <c r="O109" i="5" s="1"/>
  <c r="N108" i="5"/>
  <c r="Q108" i="5" s="1"/>
  <c r="S108" i="5" s="1"/>
  <c r="O108" i="5" s="1"/>
  <c r="N107" i="5"/>
  <c r="Q107" i="5" s="1"/>
  <c r="S107" i="5" s="1"/>
  <c r="O107" i="5" s="1"/>
  <c r="N106" i="5"/>
  <c r="Q106" i="5" s="1"/>
  <c r="S106" i="5" s="1"/>
  <c r="O106" i="5" s="1"/>
  <c r="N105" i="5"/>
  <c r="Q105" i="5" s="1"/>
  <c r="S105" i="5" s="1"/>
  <c r="O105" i="5" s="1"/>
  <c r="N104" i="5"/>
  <c r="Q104" i="5" s="1"/>
  <c r="S104" i="5" s="1"/>
  <c r="O104" i="5" s="1"/>
  <c r="N103" i="5"/>
  <c r="Q103" i="5" s="1"/>
  <c r="S103" i="5" s="1"/>
  <c r="O103" i="5" s="1"/>
  <c r="N102" i="5"/>
  <c r="Q102" i="5" s="1"/>
  <c r="S102" i="5" s="1"/>
  <c r="O102" i="5" s="1"/>
  <c r="N101" i="5"/>
  <c r="Q101" i="5" s="1"/>
  <c r="S101" i="5" s="1"/>
  <c r="O101" i="5" s="1"/>
  <c r="N100" i="5"/>
  <c r="Q100" i="5" s="1"/>
  <c r="S100" i="5" s="1"/>
  <c r="O100" i="5" s="1"/>
  <c r="N99" i="5"/>
  <c r="Q99" i="5" s="1"/>
  <c r="S99" i="5" s="1"/>
  <c r="O99" i="5" s="1"/>
  <c r="N98" i="5"/>
  <c r="Q98" i="5" s="1"/>
  <c r="S98" i="5" s="1"/>
  <c r="O98" i="5" s="1"/>
  <c r="N97" i="5"/>
  <c r="Q97" i="5" s="1"/>
  <c r="S97" i="5" s="1"/>
  <c r="O97" i="5" s="1"/>
  <c r="A57" i="5"/>
  <c r="A58" i="5" s="1"/>
  <c r="A59" i="5" s="1"/>
  <c r="A16" i="5"/>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1" i="5" s="1"/>
  <c r="A42" i="5" s="1"/>
  <c r="A44" i="5" s="1"/>
  <c r="A45" i="5" s="1"/>
  <c r="A47" i="5" s="1"/>
  <c r="A48" i="5" s="1"/>
  <c r="A49" i="5" s="1"/>
  <c r="A50" i="5" s="1"/>
  <c r="A51" i="5" s="1"/>
  <c r="A52" i="5" s="1"/>
  <c r="N52" i="5"/>
  <c r="N51" i="5"/>
  <c r="N50" i="5"/>
  <c r="N49" i="5"/>
  <c r="N48" i="5"/>
  <c r="N47" i="5"/>
  <c r="N46" i="5"/>
  <c r="N45" i="5"/>
  <c r="N44" i="5"/>
  <c r="N43" i="5"/>
  <c r="N42" i="5"/>
  <c r="N41" i="5"/>
  <c r="N40" i="5"/>
  <c r="N39" i="5"/>
  <c r="N38" i="5"/>
  <c r="N37" i="5"/>
  <c r="N36" i="5"/>
  <c r="N35" i="5"/>
  <c r="N34" i="5"/>
  <c r="N33" i="5"/>
  <c r="N32" i="5"/>
  <c r="N31" i="5"/>
  <c r="N30" i="5"/>
  <c r="N29" i="5"/>
  <c r="N28" i="5"/>
  <c r="N27" i="5"/>
  <c r="N26" i="5"/>
  <c r="N25" i="5"/>
  <c r="N24" i="5"/>
  <c r="N23" i="5"/>
  <c r="N22" i="5"/>
  <c r="N21" i="5"/>
  <c r="N20" i="5"/>
  <c r="N19" i="5"/>
  <c r="N18" i="5"/>
  <c r="N17" i="5"/>
  <c r="N16" i="5"/>
  <c r="A60" i="5" l="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1" i="5" s="1"/>
  <c r="A92" i="5" s="1"/>
  <c r="A93" i="5" s="1"/>
  <c r="A94" i="5" s="1"/>
  <c r="O151" i="5"/>
  <c r="N151" i="5"/>
  <c r="J99" i="7"/>
  <c r="P185" i="9"/>
  <c r="S19" i="9"/>
  <c r="S21" i="11"/>
  <c r="S22" i="11"/>
  <c r="S23" i="11"/>
  <c r="S20" i="11"/>
  <c r="R21" i="11"/>
  <c r="R20" i="11"/>
  <c r="R22" i="11"/>
  <c r="T21" i="11" l="1"/>
  <c r="T22" i="11"/>
  <c r="T20" i="11"/>
  <c r="R152" i="5" l="1"/>
  <c r="Q152" i="5"/>
  <c r="S152" i="5" l="1"/>
  <c r="R16" i="5" l="1"/>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5" i="5"/>
  <c r="R56" i="5"/>
  <c r="R57" i="5"/>
  <c r="R58" i="5"/>
  <c r="R59" i="5"/>
  <c r="R60" i="5"/>
  <c r="R61" i="5"/>
  <c r="R62" i="5"/>
  <c r="R63" i="5"/>
  <c r="R64" i="5"/>
  <c r="R65" i="5"/>
  <c r="R66" i="5"/>
  <c r="R67" i="5"/>
  <c r="R68" i="5"/>
  <c r="R69" i="5"/>
  <c r="R70" i="5"/>
  <c r="R71" i="5"/>
  <c r="R72" i="5"/>
  <c r="R73" i="5"/>
  <c r="R74" i="5"/>
  <c r="R75" i="5"/>
  <c r="R76" i="5"/>
  <c r="R77" i="5"/>
  <c r="R78" i="5"/>
  <c r="R15" i="5"/>
  <c r="F9" i="25" l="1"/>
  <c r="D11" i="25"/>
  <c r="F11" i="25" s="1"/>
  <c r="D16" i="25"/>
  <c r="F24" i="25" s="1"/>
  <c r="D17" i="25"/>
  <c r="F25" i="25" s="1"/>
  <c r="F17" i="25"/>
  <c r="F31" i="25"/>
  <c r="F32" i="25" s="1"/>
  <c r="F14" i="25" s="1"/>
  <c r="I31" i="25"/>
  <c r="K31" i="25" s="1"/>
  <c r="M31" i="25"/>
  <c r="O31" i="25" s="1"/>
  <c r="I33" i="25"/>
  <c r="M33" i="25"/>
  <c r="I34" i="25"/>
  <c r="J34" i="25" s="1"/>
  <c r="M34" i="25"/>
  <c r="N34" i="25" s="1"/>
  <c r="I35" i="25"/>
  <c r="M35" i="25"/>
  <c r="O35" i="25" s="1"/>
  <c r="I36" i="25"/>
  <c r="J36" i="25" s="1"/>
  <c r="M36" i="25"/>
  <c r="O36" i="25" s="1"/>
  <c r="I37" i="25"/>
  <c r="M37" i="25"/>
  <c r="O37" i="25" s="1"/>
  <c r="I38" i="25"/>
  <c r="D4" i="24"/>
  <c r="F9" i="24"/>
  <c r="D16" i="24"/>
  <c r="L26" i="24" s="1"/>
  <c r="K26" i="24" s="1"/>
  <c r="D17" i="24"/>
  <c r="L27" i="24" s="1"/>
  <c r="K27" i="24" s="1"/>
  <c r="B27" i="24" s="1"/>
  <c r="F21" i="24"/>
  <c r="I24" i="24"/>
  <c r="I25" i="24"/>
  <c r="I26" i="24"/>
  <c r="L28" i="24"/>
  <c r="K28" i="24" s="1"/>
  <c r="B28" i="24" s="1"/>
  <c r="F32" i="24"/>
  <c r="F14" i="24" s="1"/>
  <c r="F33" i="24"/>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5" i="1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P20" i="9"/>
  <c r="Q21" i="9"/>
  <c r="Q22" i="9"/>
  <c r="Q23" i="9"/>
  <c r="Q24" i="9"/>
  <c r="Q25" i="9"/>
  <c r="Q26" i="9"/>
  <c r="Q27" i="9"/>
  <c r="Q28" i="9"/>
  <c r="Q29" i="9"/>
  <c r="Q30" i="9"/>
  <c r="Q31" i="9"/>
  <c r="Q32" i="9"/>
  <c r="Q33"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9" i="9"/>
  <c r="Q70" i="9"/>
  <c r="Q71" i="9"/>
  <c r="Q72" i="9"/>
  <c r="Q73" i="9"/>
  <c r="Q74" i="9"/>
  <c r="Q75" i="9"/>
  <c r="Q76" i="9"/>
  <c r="Q77" i="9"/>
  <c r="Q78" i="9"/>
  <c r="Q79" i="9"/>
  <c r="Q80" i="9"/>
  <c r="Q81" i="9"/>
  <c r="Q82" i="9"/>
  <c r="Q83" i="9"/>
  <c r="Q84" i="9"/>
  <c r="Q85" i="9"/>
  <c r="Q86" i="9"/>
  <c r="Q87" i="9"/>
  <c r="Q88" i="9"/>
  <c r="Q89" i="9"/>
  <c r="Q90" i="9"/>
  <c r="Q91" i="9"/>
  <c r="Q92" i="9"/>
  <c r="Q93" i="9"/>
  <c r="Q94" i="9"/>
  <c r="Q95" i="9"/>
  <c r="Q96"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18" i="7"/>
  <c r="J19" i="7"/>
  <c r="J57" i="7" s="1"/>
  <c r="J156" i="7" s="1"/>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C6" i="5"/>
  <c r="D4" i="25" s="1"/>
  <c r="AK6" i="5"/>
  <c r="A5" i="5" s="1"/>
  <c r="A7" i="18" s="1"/>
  <c r="A110" i="18" s="1"/>
  <c r="C7" i="5"/>
  <c r="C9" i="7" s="1"/>
  <c r="C8" i="5"/>
  <c r="I10" i="17" s="1"/>
  <c r="I107" i="17" s="1"/>
  <c r="C9" i="5"/>
  <c r="B11" i="18" s="1"/>
  <c r="B114" i="18" s="1"/>
  <c r="N15" i="5"/>
  <c r="N55" i="5"/>
  <c r="N95" i="5" s="1"/>
  <c r="Q95" i="5" s="1"/>
  <c r="S95" i="5" s="1"/>
  <c r="B161" i="5"/>
  <c r="B6" i="23" s="1"/>
  <c r="B162" i="5"/>
  <c r="C42" i="19" s="1"/>
  <c r="M162" i="5"/>
  <c r="D32" i="16" s="1"/>
  <c r="M163" i="5"/>
  <c r="F42" i="19" s="1"/>
  <c r="I6" i="4"/>
  <c r="K6" i="4" s="1"/>
  <c r="H39" i="23" s="1"/>
  <c r="L6" i="4"/>
  <c r="Z2" i="23" s="1"/>
  <c r="M6" i="4"/>
  <c r="N6" i="4" s="1"/>
  <c r="AA6" i="4"/>
  <c r="B7" i="4"/>
  <c r="L8" i="4"/>
  <c r="B9" i="4"/>
  <c r="A4" i="5" s="1"/>
  <c r="B10" i="4"/>
  <c r="B14" i="4"/>
  <c r="B15" i="4"/>
  <c r="H31" i="4"/>
  <c r="G31" i="4" s="1"/>
  <c r="B2" i="2"/>
  <c r="A2" i="5" s="1"/>
  <c r="B3" i="2"/>
  <c r="A2" i="19" s="1"/>
  <c r="R20" i="9" l="1"/>
  <c r="T20" i="9" s="1"/>
  <c r="Q20" i="9" s="1"/>
  <c r="J31" i="25"/>
  <c r="O34" i="25"/>
  <c r="N37" i="25"/>
  <c r="R19" i="9"/>
  <c r="T19" i="9" s="1"/>
  <c r="P66" i="9"/>
  <c r="R66" i="9" s="1"/>
  <c r="T66" i="9" s="1"/>
  <c r="Q15" i="5"/>
  <c r="S15" i="5" s="1"/>
  <c r="N53" i="5"/>
  <c r="N153" i="5" s="1"/>
  <c r="Q185" i="9"/>
  <c r="Q68" i="9"/>
  <c r="P113" i="9"/>
  <c r="R113" i="9" s="1"/>
  <c r="T113" i="9" s="1"/>
  <c r="N36" i="25"/>
  <c r="N31" i="25"/>
  <c r="F36" i="24"/>
  <c r="F18" i="24" s="1"/>
  <c r="K36" i="25"/>
  <c r="K34" i="25"/>
  <c r="T76" i="6"/>
  <c r="H21" i="19"/>
  <c r="I21" i="19" s="1"/>
  <c r="H28" i="19"/>
  <c r="R23" i="11"/>
  <c r="T23" i="11" s="1"/>
  <c r="Q17" i="17"/>
  <c r="R17" i="17" s="1"/>
  <c r="N17" i="17" s="1"/>
  <c r="N21" i="17" s="1"/>
  <c r="M20" i="17"/>
  <c r="E52" i="23"/>
  <c r="E53" i="23"/>
  <c r="O33" i="25"/>
  <c r="O32" i="25"/>
  <c r="N33" i="25"/>
  <c r="B15" i="23"/>
  <c r="A3" i="15"/>
  <c r="A3" i="9"/>
  <c r="A3" i="6"/>
  <c r="D15" i="25"/>
  <c r="F23" i="25" s="1"/>
  <c r="F33" i="25"/>
  <c r="F15" i="25" s="1"/>
  <c r="F18" i="25" s="1"/>
  <c r="F16" i="22"/>
  <c r="J35" i="25"/>
  <c r="K35" i="25"/>
  <c r="P30" i="12"/>
  <c r="R20" i="12"/>
  <c r="S20" i="12" s="1"/>
  <c r="K32" i="25"/>
  <c r="J33" i="25"/>
  <c r="K33" i="25"/>
  <c r="E16" i="21"/>
  <c r="B26" i="24"/>
  <c r="F34" i="24"/>
  <c r="F35" i="24"/>
  <c r="F16" i="24" s="1"/>
  <c r="N35" i="25"/>
  <c r="E16" i="20"/>
  <c r="J37" i="25"/>
  <c r="K37" i="25"/>
  <c r="D20" i="15"/>
  <c r="H26" i="19"/>
  <c r="Q72" i="5"/>
  <c r="S72" i="5" s="1"/>
  <c r="O72" i="5" s="1"/>
  <c r="Q64" i="5"/>
  <c r="S64" i="5" s="1"/>
  <c r="O64" i="5" s="1"/>
  <c r="Q57" i="5"/>
  <c r="S57" i="5" s="1"/>
  <c r="O57" i="5" s="1"/>
  <c r="Q52" i="5"/>
  <c r="S52" i="5" s="1"/>
  <c r="O52" i="5" s="1"/>
  <c r="Q48" i="5"/>
  <c r="S48" i="5" s="1"/>
  <c r="O48" i="5" s="1"/>
  <c r="Q45" i="5"/>
  <c r="S45" i="5" s="1"/>
  <c r="O45" i="5" s="1"/>
  <c r="Q42" i="5"/>
  <c r="S42" i="5" s="1"/>
  <c r="O42" i="5" s="1"/>
  <c r="Q39" i="5"/>
  <c r="S39" i="5" s="1"/>
  <c r="O39" i="5" s="1"/>
  <c r="Q35" i="5"/>
  <c r="S35" i="5" s="1"/>
  <c r="O35" i="5" s="1"/>
  <c r="Q31" i="5"/>
  <c r="S31" i="5" s="1"/>
  <c r="O31" i="5" s="1"/>
  <c r="Q27" i="5"/>
  <c r="S27" i="5" s="1"/>
  <c r="O27" i="5" s="1"/>
  <c r="Q23" i="5"/>
  <c r="S23" i="5" s="1"/>
  <c r="O23" i="5" s="1"/>
  <c r="Q19" i="5"/>
  <c r="S19" i="5" s="1"/>
  <c r="O19" i="5" s="1"/>
  <c r="Q71" i="5"/>
  <c r="S71" i="5" s="1"/>
  <c r="O71" i="5" s="1"/>
  <c r="Q67" i="5"/>
  <c r="S67" i="5" s="1"/>
  <c r="O67" i="5" s="1"/>
  <c r="Q47" i="5"/>
  <c r="S47" i="5" s="1"/>
  <c r="O47" i="5" s="1"/>
  <c r="Q41" i="5"/>
  <c r="S41" i="5" s="1"/>
  <c r="O41" i="5" s="1"/>
  <c r="Q38" i="5"/>
  <c r="S38" i="5" s="1"/>
  <c r="O38" i="5" s="1"/>
  <c r="Q30" i="5"/>
  <c r="S30" i="5" s="1"/>
  <c r="O30" i="5" s="1"/>
  <c r="Q26" i="5"/>
  <c r="S26" i="5" s="1"/>
  <c r="O26" i="5" s="1"/>
  <c r="Q22" i="5"/>
  <c r="S22" i="5" s="1"/>
  <c r="O22" i="5" s="1"/>
  <c r="Q18" i="5"/>
  <c r="S18" i="5" s="1"/>
  <c r="O18" i="5" s="1"/>
  <c r="Q78" i="5"/>
  <c r="S78" i="5" s="1"/>
  <c r="O78" i="5" s="1"/>
  <c r="Q74" i="5"/>
  <c r="S74" i="5" s="1"/>
  <c r="O74" i="5" s="1"/>
  <c r="Q70" i="5"/>
  <c r="S70" i="5" s="1"/>
  <c r="O70" i="5" s="1"/>
  <c r="Q66" i="5"/>
  <c r="S66" i="5" s="1"/>
  <c r="O66" i="5" s="1"/>
  <c r="Q62" i="5"/>
  <c r="S62" i="5" s="1"/>
  <c r="O62" i="5" s="1"/>
  <c r="Q59" i="5"/>
  <c r="S59" i="5" s="1"/>
  <c r="O59" i="5" s="1"/>
  <c r="Q50" i="5"/>
  <c r="S50" i="5" s="1"/>
  <c r="O50" i="5" s="1"/>
  <c r="Q46" i="5"/>
  <c r="S46" i="5" s="1"/>
  <c r="O46" i="5" s="1"/>
  <c r="Q43" i="5"/>
  <c r="S43" i="5" s="1"/>
  <c r="O43" i="5" s="1"/>
  <c r="Q40" i="5"/>
  <c r="S40" i="5" s="1"/>
  <c r="O40" i="5" s="1"/>
  <c r="Q37" i="5"/>
  <c r="S37" i="5" s="1"/>
  <c r="O37" i="5" s="1"/>
  <c r="Q33" i="5"/>
  <c r="S33" i="5" s="1"/>
  <c r="O33" i="5" s="1"/>
  <c r="Q29" i="5"/>
  <c r="S29" i="5" s="1"/>
  <c r="O29" i="5" s="1"/>
  <c r="Q25" i="5"/>
  <c r="S25" i="5" s="1"/>
  <c r="O25" i="5" s="1"/>
  <c r="Q21" i="5"/>
  <c r="S21" i="5" s="1"/>
  <c r="O21" i="5" s="1"/>
  <c r="Q17" i="5"/>
  <c r="S17" i="5" s="1"/>
  <c r="O17" i="5" s="1"/>
  <c r="O18" i="13"/>
  <c r="Q76" i="5"/>
  <c r="S76" i="5" s="1"/>
  <c r="O76" i="5" s="1"/>
  <c r="Q68" i="5"/>
  <c r="S68" i="5" s="1"/>
  <c r="O68" i="5" s="1"/>
  <c r="Q60" i="5"/>
  <c r="S60" i="5" s="1"/>
  <c r="O60" i="5" s="1"/>
  <c r="Q75" i="5"/>
  <c r="S75" i="5" s="1"/>
  <c r="O75" i="5" s="1"/>
  <c r="Q63" i="5"/>
  <c r="S63" i="5" s="1"/>
  <c r="O63" i="5" s="1"/>
  <c r="Q56" i="5"/>
  <c r="S56" i="5" s="1"/>
  <c r="O56" i="5" s="1"/>
  <c r="Q51" i="5"/>
  <c r="S51" i="5" s="1"/>
  <c r="O51" i="5" s="1"/>
  <c r="Q44" i="5"/>
  <c r="S44" i="5" s="1"/>
  <c r="O44" i="5" s="1"/>
  <c r="Q34" i="5"/>
  <c r="S34" i="5" s="1"/>
  <c r="O34" i="5" s="1"/>
  <c r="Q77" i="5"/>
  <c r="S77" i="5" s="1"/>
  <c r="O77" i="5" s="1"/>
  <c r="Q73" i="5"/>
  <c r="S73" i="5" s="1"/>
  <c r="O73" i="5" s="1"/>
  <c r="Q69" i="5"/>
  <c r="S69" i="5" s="1"/>
  <c r="O69" i="5" s="1"/>
  <c r="Q65" i="5"/>
  <c r="S65" i="5" s="1"/>
  <c r="O65" i="5" s="1"/>
  <c r="Q61" i="5"/>
  <c r="S61" i="5" s="1"/>
  <c r="O61" i="5" s="1"/>
  <c r="Q58" i="5"/>
  <c r="S58" i="5" s="1"/>
  <c r="O58" i="5" s="1"/>
  <c r="Q55" i="5"/>
  <c r="S55" i="5" s="1"/>
  <c r="O55" i="5" s="1"/>
  <c r="Q49" i="5"/>
  <c r="S49" i="5" s="1"/>
  <c r="O49" i="5" s="1"/>
  <c r="Q36" i="5"/>
  <c r="S36" i="5" s="1"/>
  <c r="O36" i="5" s="1"/>
  <c r="Q32" i="5"/>
  <c r="S32" i="5" s="1"/>
  <c r="O32" i="5" s="1"/>
  <c r="Q28" i="5"/>
  <c r="S28" i="5" s="1"/>
  <c r="O28" i="5" s="1"/>
  <c r="Q24" i="5"/>
  <c r="S24" i="5" s="1"/>
  <c r="O24" i="5" s="1"/>
  <c r="Q20" i="5"/>
  <c r="S20" i="5" s="1"/>
  <c r="O20" i="5" s="1"/>
  <c r="Q16" i="5"/>
  <c r="S16" i="5" s="1"/>
  <c r="O16" i="5" s="1"/>
  <c r="F72" i="6"/>
  <c r="B77" i="6"/>
  <c r="F22" i="25"/>
  <c r="B60" i="8"/>
  <c r="O192" i="9"/>
  <c r="C10" i="9"/>
  <c r="B8" i="10"/>
  <c r="B10" i="12"/>
  <c r="B8" i="12"/>
  <c r="B24" i="17"/>
  <c r="B25" i="18"/>
  <c r="U1" i="6"/>
  <c r="U2" i="6" s="1"/>
  <c r="C11" i="7"/>
  <c r="B8" i="8"/>
  <c r="D192" i="9"/>
  <c r="B10" i="11"/>
  <c r="K18" i="13"/>
  <c r="B9" i="13"/>
  <c r="B25" i="14"/>
  <c r="B33" i="16"/>
  <c r="B9" i="16"/>
  <c r="J23" i="17"/>
  <c r="I8" i="17"/>
  <c r="I105" i="17" s="1"/>
  <c r="C24" i="18"/>
  <c r="F71" i="6"/>
  <c r="J162" i="7"/>
  <c r="B10" i="8"/>
  <c r="B35" i="12"/>
  <c r="B9" i="12"/>
  <c r="D25" i="13"/>
  <c r="D24" i="14"/>
  <c r="F41" i="19"/>
  <c r="B47" i="23"/>
  <c r="C10" i="7"/>
  <c r="E60" i="8"/>
  <c r="C8" i="9"/>
  <c r="E86" i="10"/>
  <c r="O30"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29" i="11"/>
  <c r="D32" i="15"/>
  <c r="J163" i="7"/>
  <c r="E61" i="8"/>
  <c r="O193" i="9"/>
  <c r="O35" i="12"/>
  <c r="F47" i="23"/>
  <c r="D33" i="15"/>
  <c r="D33" i="16"/>
  <c r="J24" i="17"/>
  <c r="C25" i="18"/>
  <c r="D25" i="14"/>
  <c r="B162" i="7"/>
  <c r="B25" i="13"/>
  <c r="B33" i="15"/>
  <c r="B85" i="10"/>
  <c r="B30" i="11"/>
  <c r="B24" i="14"/>
  <c r="B32" i="15"/>
  <c r="B59" i="8"/>
  <c r="B24" i="18"/>
  <c r="AG6" i="23"/>
  <c r="AG9" i="23"/>
  <c r="AG7" i="23"/>
  <c r="AG8" i="23" s="1"/>
  <c r="D191" i="9"/>
  <c r="B24" i="13"/>
  <c r="B32" i="16"/>
  <c r="B46" i="23"/>
  <c r="B161" i="7"/>
  <c r="B29"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D18" i="25" l="1"/>
  <c r="Q19" i="9"/>
  <c r="Q66" i="9" s="1"/>
  <c r="T187" i="9"/>
  <c r="Q53" i="5"/>
  <c r="S53" i="5" s="1"/>
  <c r="I39" i="25"/>
  <c r="P187" i="9"/>
  <c r="H20" i="19" s="1"/>
  <c r="I20" i="19" s="1"/>
  <c r="O95" i="5"/>
  <c r="Q113" i="9"/>
  <c r="Q26" i="11"/>
  <c r="T25" i="11"/>
  <c r="I40" i="25"/>
  <c r="Q20" i="12"/>
  <c r="Q31" i="12" s="1"/>
  <c r="S30" i="12"/>
  <c r="H23" i="19"/>
  <c r="I23" i="19" s="1"/>
  <c r="H30" i="19"/>
  <c r="D26" i="15"/>
  <c r="N154" i="5"/>
  <c r="D20" i="25" s="1"/>
  <c r="F20" i="25" s="1"/>
  <c r="H29" i="19"/>
  <c r="H22" i="19"/>
  <c r="I22" i="19" s="1"/>
  <c r="D22" i="15"/>
  <c r="F73" i="6"/>
  <c r="F75" i="6" s="1"/>
  <c r="Q76" i="6" s="1"/>
  <c r="F37" i="24"/>
  <c r="F38" i="24" s="1"/>
  <c r="F17" i="24" s="1"/>
  <c r="F15" i="24"/>
  <c r="I41" i="25"/>
  <c r="D16" i="15"/>
  <c r="D7" i="25" s="1"/>
  <c r="F7" i="25" s="1"/>
  <c r="H19" i="19"/>
  <c r="I19" i="19" s="1"/>
  <c r="O15" i="5"/>
  <c r="H25" i="19"/>
  <c r="H18" i="19"/>
  <c r="I18" i="19" s="1"/>
  <c r="B41" i="23"/>
  <c r="Q188" i="9" l="1"/>
  <c r="O53" i="5"/>
  <c r="N156" i="5" s="1"/>
  <c r="D15" i="13" s="1"/>
  <c r="D17" i="13"/>
  <c r="H15" i="19"/>
  <c r="I15" i="19" s="1"/>
  <c r="K21" i="19" s="1"/>
  <c r="D20" i="16" s="1"/>
  <c r="H16" i="19"/>
  <c r="D18" i="15"/>
  <c r="D8" i="24" s="1"/>
  <c r="F8" i="24" s="1"/>
  <c r="H27" i="19"/>
  <c r="F19" i="24"/>
  <c r="N155" i="5"/>
  <c r="D14" i="15" s="1"/>
  <c r="D7" i="24"/>
  <c r="F7" i="24" s="1"/>
  <c r="AF1" i="5" l="1"/>
  <c r="D18" i="13"/>
  <c r="D24" i="15" s="1"/>
  <c r="D28" i="15" s="1"/>
  <c r="K19" i="19"/>
  <c r="D16" i="16" s="1"/>
  <c r="M3" i="8"/>
  <c r="M7" i="8" s="1"/>
  <c r="D8" i="25"/>
  <c r="F8" i="25" s="1"/>
  <c r="K18" i="19"/>
  <c r="K23" i="19"/>
  <c r="D26" i="16" s="1"/>
  <c r="K20" i="19"/>
  <c r="D18" i="16" s="1"/>
  <c r="K22" i="19"/>
  <c r="D22" i="16" s="1"/>
  <c r="AM3" i="9"/>
  <c r="AM7" i="9" s="1"/>
  <c r="AI3" i="17"/>
  <c r="AI7" i="17" s="1"/>
  <c r="D6" i="25"/>
  <c r="F35" i="25" s="1"/>
  <c r="F36" i="25" s="1"/>
  <c r="F16" i="25" s="1"/>
  <c r="AF3" i="18"/>
  <c r="AF7" i="18" s="1"/>
  <c r="D6" i="24"/>
  <c r="D10" i="24" s="1"/>
  <c r="AC3" i="10"/>
  <c r="AC7" i="10" s="1"/>
  <c r="H11" i="24"/>
  <c r="D11" i="24" s="1"/>
  <c r="F11" i="24" s="1"/>
  <c r="I17" i="13" l="1"/>
  <c r="M17" i="13" s="1"/>
  <c r="D14" i="14"/>
  <c r="D14" i="24" s="1"/>
  <c r="L24" i="24" s="1"/>
  <c r="K24" i="24" s="1"/>
  <c r="B24" i="24" s="1"/>
  <c r="D10" i="25"/>
  <c r="D12" i="25" s="1"/>
  <c r="D16" i="14"/>
  <c r="D15" i="24" s="1"/>
  <c r="L25" i="24" s="1"/>
  <c r="K25" i="24" s="1"/>
  <c r="B25" i="24" s="1"/>
  <c r="D14" i="16"/>
  <c r="F6" i="25"/>
  <c r="F10" i="25" s="1"/>
  <c r="F12" i="25" s="1"/>
  <c r="F6" i="24"/>
  <c r="F10" i="24" s="1"/>
  <c r="F20" i="24" s="1"/>
  <c r="D12" i="24"/>
  <c r="D19" i="25" l="1"/>
  <c r="D18" i="14"/>
  <c r="D24" i="16" s="1"/>
  <c r="D28" i="16" s="1"/>
  <c r="AB17" i="23" s="1"/>
  <c r="A1" i="26" s="1"/>
  <c r="F19" i="25"/>
  <c r="F12" i="24"/>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<sst xmlns="http://schemas.openxmlformats.org/spreadsheetml/2006/main" count="2650" uniqueCount="809">
  <si>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</si>
  <si>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</si>
  <si>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</si>
  <si>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</si>
  <si>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</si>
  <si>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</si>
  <si>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</si>
  <si>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</si>
  <si>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</si>
  <si>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</si>
  <si>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</si>
  <si>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</si>
  <si>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</si>
  <si>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</si>
  <si>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</si>
  <si>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</si>
  <si>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</si>
  <si>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</si>
  <si>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</si>
  <si>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</si>
  <si>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</si>
  <si>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</si>
  <si>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</si>
  <si>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</si>
  <si>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</si>
  <si>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</si>
  <si>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</si>
  <si>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</si>
  <si>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</si>
  <si>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</si>
  <si>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</si>
  <si>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</si>
  <si>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</si>
  <si>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</si>
  <si>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</si>
  <si>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</si>
  <si>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</si>
  <si>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</si>
  <si>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</si>
  <si>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</si>
  <si>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</si>
  <si>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</si>
  <si>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</si>
  <si>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</si>
  <si>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</si>
  <si>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</si>
  <si>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</si>
  <si>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</si>
  <si>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</si>
  <si>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</si>
  <si>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</si>
  <si>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</si>
  <si>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</si>
  <si>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</si>
  <si>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</si>
  <si>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</si>
  <si>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</si>
  <si>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</si>
  <si>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</si>
  <si>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</si>
  <si>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</si>
  <si>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</si>
  <si>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</si>
  <si>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</si>
  <si>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</si>
  <si>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</si>
  <si>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</si>
  <si>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</si>
  <si>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</si>
  <si>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</si>
  <si>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</si>
  <si>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</si>
  <si>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</si>
  <si>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</si>
  <si>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</si>
  <si>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</si>
  <si>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</si>
  <si>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</si>
  <si>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</si>
  <si>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</si>
  <si>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</si>
  <si>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</si>
  <si>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</si>
  <si>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</si>
  <si>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</si>
  <si>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</si>
  <si>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</si>
  <si>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</si>
  <si>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</si>
  <si>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</si>
  <si>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</si>
  <si>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</si>
  <si>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</si>
  <si>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</si>
  <si>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</si>
  <si>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</si>
  <si>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</si>
  <si>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</si>
  <si>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</si>
  <si>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</si>
  <si>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</si>
  <si>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</si>
  <si>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</si>
  <si>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</si>
  <si>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</si>
  <si>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</si>
  <si>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</si>
  <si>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</si>
  <si>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</si>
  <si>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</si>
  <si>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</si>
  <si>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</si>
  <si>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</si>
  <si>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</si>
  <si>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</si>
  <si>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</si>
  <si>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</si>
  <si>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</si>
  <si>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</si>
  <si>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</si>
  <si>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</si>
  <si>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</si>
  <si>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</si>
  <si>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</si>
  <si>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</si>
  <si>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</si>
  <si>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</si>
  <si>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</si>
  <si>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</si>
  <si>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</si>
  <si>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</si>
  <si>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</si>
  <si>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</si>
  <si>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</si>
  <si>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</si>
  <si>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</si>
  <si>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</si>
  <si>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</si>
  <si>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</si>
  <si>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</si>
  <si>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</si>
  <si>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</si>
  <si>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</si>
  <si>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</si>
  <si>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</si>
  <si>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</si>
  <si>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</si>
  <si>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</si>
  <si>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</si>
  <si>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</si>
  <si>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</si>
  <si>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</si>
  <si>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</si>
  <si>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</si>
  <si>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</si>
  <si>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</si>
  <si>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</si>
  <si>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</si>
  <si>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</si>
  <si>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</si>
  <si>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</si>
  <si>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</si>
  <si>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</si>
  <si>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</si>
  <si>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</si>
  <si>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</si>
  <si>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</si>
  <si>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</si>
  <si>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</si>
  <si>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</si>
  <si>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</si>
  <si>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</si>
  <si>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</si>
  <si>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</si>
  <si>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</si>
  <si>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</si>
  <si>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</si>
  <si>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</si>
  <si>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</si>
  <si>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</si>
  <si>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</si>
  <si>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</si>
  <si>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</si>
  <si>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</si>
  <si>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</si>
  <si>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</si>
  <si>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</si>
  <si>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</si>
  <si>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</si>
  <si>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</si>
  <si>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</si>
  <si>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</si>
  <si>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</si>
  <si>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</si>
  <si>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</si>
  <si>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</si>
  <si>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</si>
  <si>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</si>
  <si>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</si>
  <si>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</si>
  <si>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</si>
  <si>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</si>
  <si>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</si>
  <si>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</si>
  <si>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</si>
  <si>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</si>
  <si>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</si>
  <si>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</si>
  <si>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</si>
  <si>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</si>
  <si>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</si>
  <si>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</si>
  <si>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</si>
  <si>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</si>
  <si>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</si>
  <si>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</si>
  <si>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</si>
  <si>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</si>
  <si>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</si>
  <si>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</si>
  <si>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</si>
  <si>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</si>
  <si>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</si>
  <si>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</si>
  <si>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</si>
  <si>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</si>
  <si>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</si>
  <si>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</si>
  <si>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</si>
  <si>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</si>
  <si>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</si>
  <si>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</si>
  <si>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</si>
  <si>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</si>
  <si>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</si>
  <si>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</si>
  <si>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</si>
  <si>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</si>
  <si>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</si>
  <si>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</si>
  <si>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</si>
  <si>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</si>
  <si>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</si>
  <si>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</si>
  <si>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</si>
  <si>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</si>
  <si>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</si>
  <si>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</si>
  <si>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</si>
  <si>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</si>
  <si>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</si>
  <si>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</si>
  <si>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</si>
  <si>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</si>
  <si>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</si>
  <si>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</si>
  <si>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</si>
  <si>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</si>
  <si>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</si>
  <si>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</si>
  <si>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</si>
  <si>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</si>
  <si>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</si>
  <si>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</si>
  <si>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</si>
  <si>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</si>
  <si>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</si>
  <si>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</si>
  <si>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</si>
  <si>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</si>
  <si>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</si>
  <si>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</si>
  <si>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</si>
  <si>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</si>
  <si>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</si>
  <si>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</si>
  <si>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</si>
  <si>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</si>
  <si>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</si>
  <si>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</si>
  <si>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</si>
  <si>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</si>
  <si>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</si>
  <si>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</si>
  <si>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</si>
  <si>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</si>
  <si>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</si>
  <si>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</si>
  <si>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</si>
  <si>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</si>
  <si>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</si>
  <si>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</si>
  <si>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</si>
  <si>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</si>
  <si>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</si>
  <si>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</si>
  <si>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</si>
  <si>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</si>
  <si>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</si>
  <si>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</si>
  <si>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</si>
  <si>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</si>
  <si>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</si>
  <si>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</si>
  <si>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</si>
  <si>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</si>
  <si>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</si>
  <si>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</si>
  <si>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</si>
  <si>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</si>
  <si>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</si>
  <si>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</si>
  <si>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</si>
  <si>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</si>
  <si>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</si>
  <si>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</si>
  <si>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</si>
  <si>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</si>
  <si>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</si>
  <si>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</si>
  <si>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</si>
  <si>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</si>
  <si>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</si>
  <si>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</si>
  <si>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</si>
  <si>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</si>
  <si>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</si>
  <si>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</si>
  <si>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</si>
  <si>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</si>
  <si>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</si>
  <si>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</si>
  <si>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</si>
  <si>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</si>
  <si>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</si>
  <si>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</si>
  <si>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</si>
  <si>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</si>
  <si>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</si>
  <si>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</si>
  <si>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</si>
  <si>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</si>
  <si>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</si>
  <si>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</si>
  <si>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</si>
  <si>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</si>
  <si>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</si>
  <si>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</si>
  <si>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</si>
  <si>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</si>
  <si>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</si>
  <si>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</si>
  <si>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</si>
  <si>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</si>
  <si>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</si>
  <si>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</si>
  <si>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</si>
  <si>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</si>
  <si>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</si>
  <si>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</si>
  <si>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</si>
  <si>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</si>
  <si>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</si>
  <si>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</si>
  <si>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</si>
  <si>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</si>
  <si>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</si>
  <si>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</si>
  <si>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</si>
  <si>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</si>
  <si>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</si>
  <si>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</si>
  <si>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</si>
  <si>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</si>
  <si>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</si>
  <si>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</si>
  <si>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</si>
  <si>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</si>
  <si>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</si>
  <si>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</si>
  <si>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</si>
  <si>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</si>
  <si>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</si>
  <si>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</si>
  <si>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</si>
  <si>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</si>
  <si>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</si>
  <si>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</si>
  <si>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</si>
  <si>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</si>
  <si>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</si>
  <si>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</si>
  <si>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</si>
  <si>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</si>
  <si>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</si>
  <si>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</si>
  <si>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</si>
  <si>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</si>
  <si>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</si>
  <si>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</si>
  <si>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</si>
  <si>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</si>
  <si>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</si>
  <si>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</si>
  <si>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</si>
  <si>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</si>
  <si>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</si>
  <si>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</si>
  <si>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</si>
  <si>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</si>
  <si>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</si>
  <si>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</si>
  <si>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</si>
  <si>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</si>
  <si>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</si>
  <si>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</si>
  <si>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</si>
  <si>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</si>
  <si>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</si>
  <si>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</si>
  <si>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</si>
  <si>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</si>
  <si>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</si>
  <si>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</si>
  <si>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</si>
  <si>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</si>
  <si>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</si>
  <si>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</si>
  <si>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</si>
  <si>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</si>
  <si>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</si>
  <si>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</si>
  <si>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</si>
  <si>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</si>
  <si>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</si>
  <si>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</si>
  <si>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</si>
  <si>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</si>
  <si>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</si>
  <si>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</si>
  <si>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</si>
  <si>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</si>
  <si>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</si>
  <si>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</si>
  <si>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</si>
  <si>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</si>
  <si>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</si>
  <si>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</si>
  <si>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</si>
  <si>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</si>
  <si>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</si>
  <si>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</si>
  <si>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</si>
  <si>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</si>
  <si>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</si>
  <si>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</si>
  <si>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</si>
  <si>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</si>
  <si>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</si>
  <si>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</si>
  <si>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</si>
  <si>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</si>
  <si>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</si>
  <si>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</si>
  <si>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</si>
  <si>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</si>
  <si>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</si>
  <si>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</si>
  <si>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</si>
  <si>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</si>
  <si>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</si>
  <si>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</si>
  <si>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</si>
  <si>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</si>
  <si>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</si>
  <si>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</si>
  <si>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</si>
  <si>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</si>
  <si>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</si>
  <si>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</si>
  <si>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</si>
  <si>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</si>
  <si>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</si>
  <si>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</si>
  <si>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</si>
  <si>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</si>
  <si>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</si>
  <si>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</si>
  <si>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</si>
  <si>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</si>
  <si>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</si>
  <si>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</si>
  <si>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</si>
  <si>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</si>
  <si>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</si>
  <si>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</si>
  <si>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</si>
  <si>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</si>
  <si>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</si>
  <si>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</si>
  <si>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</si>
  <si>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</si>
  <si>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</si>
  <si>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</si>
  <si>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</si>
  <si>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</si>
  <si>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</si>
  <si>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</si>
  <si>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</si>
  <si>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</si>
  <si>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</si>
  <si>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</si>
  <si>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</si>
  <si>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</si>
  <si>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</si>
  <si>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</si>
  <si>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</si>
  <si>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</si>
  <si>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</si>
  <si>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</si>
  <si>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</si>
  <si>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</si>
  <si>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</si>
  <si>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</si>
  <si>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</si>
  <si>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</si>
  <si>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</si>
  <si>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</si>
  <si>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</si>
  <si>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</si>
  <si>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</si>
  <si>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</si>
  <si>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</si>
  <si>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</si>
  <si>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</si>
  <si>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</si>
  <si>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</si>
  <si>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</si>
  <si>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</si>
  <si>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</si>
  <si>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</si>
  <si>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</si>
  <si>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</si>
  <si>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</si>
  <si>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</si>
  <si>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</si>
  <si>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</si>
  <si>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</si>
  <si>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</si>
  <si>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</si>
  <si>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</si>
  <si>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</si>
  <si>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</si>
  <si>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</si>
  <si>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</si>
  <si>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</si>
  <si>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</si>
  <si>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</si>
  <si>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</si>
  <si>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</si>
  <si>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</si>
  <si>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</si>
  <si>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</si>
  <si>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</si>
  <si>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</si>
  <si>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</si>
  <si>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</si>
  <si>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</si>
  <si>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</si>
  <si>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</si>
  <si>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</si>
  <si>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</si>
  <si>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</si>
  <si>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</si>
  <si>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</si>
  <si>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</si>
  <si>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</si>
  <si>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Erection Hardware                       </t>
  </si>
  <si>
    <t xml:space="preserve">Foundation Bolts                        </t>
  </si>
  <si>
    <t xml:space="preserve">Non Standard Structure                  </t>
  </si>
  <si>
    <t xml:space="preserve">EA </t>
  </si>
  <si>
    <t>SET</t>
  </si>
  <si>
    <t>Relay Test kit</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</si>
  <si>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</si>
  <si>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</si>
  <si>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</si>
  <si>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</si>
  <si>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</si>
  <si>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Fabrication, galvanising and supply of  Equipment Support (Pipe)Structures to be designed during detailed engineering</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</si>
  <si>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</si>
  <si>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</si>
  <si>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</si>
  <si>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</si>
  <si>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Controlled Switching Device for 420 kV, 3-ph Circuit Breaker</t>
  </si>
  <si>
    <t>Lighting Panel type ACP-2 as per technical specification</t>
  </si>
  <si>
    <t>LIGHTING FIXTURE LED LUMINAIRES TYPE FL2 AS PER TECH. SPECIFICATIONS</t>
  </si>
  <si>
    <t>Fabrication, galvanising and supply of 56mm dia foundation boltsincluding nuts, checknuts, washers and packplates</t>
  </si>
  <si>
    <t xml:space="preserve">Civil Works                             </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</si>
  <si>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</si>
  <si>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</si>
  <si>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</si>
  <si>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</si>
  <si>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</si>
  <si>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</si>
  <si>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</si>
  <si>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</si>
  <si>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</si>
  <si>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</si>
  <si>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</si>
  <si>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</si>
  <si>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</si>
  <si>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</si>
  <si>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</si>
  <si>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</si>
  <si>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</si>
  <si>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</si>
  <si>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</si>
  <si>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</si>
  <si>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</si>
  <si>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Drain including culverts but excluding concrete &amp; reinforcement steel-Section A-A</t>
  </si>
  <si>
    <t>Drain including culverts but excluding concrete &amp; reinforcement steel-Section B-B</t>
  </si>
  <si>
    <t>Erection of 56mm dia foundation bolts including nuts, checknuts, washers and packplates</t>
  </si>
  <si>
    <t>LED Flood Light Luminaries Type FL-2 (250W) as per technical specification</t>
  </si>
  <si>
    <t>External finishing / painting of fire wall (water proofing cement paint) (DSR 13.44.1)</t>
  </si>
  <si>
    <t>Controlled switching device for 420 kV, 3 phase circuit breaker</t>
  </si>
  <si>
    <t>Time synchronisation equipment</t>
  </si>
  <si>
    <t>Air conditioning system  for Switchyard Panel Room of 6m length</t>
  </si>
  <si>
    <t>4.5 kg CO2 type Portable Fire extinguisher</t>
  </si>
  <si>
    <t>Fire Detection and Alarm System for Switchyard Panel Room of 6 mlength</t>
  </si>
  <si>
    <t>Sub Lighting panel (outdoor) type SLP (Switchyard and Street Lighting)</t>
  </si>
  <si>
    <t>Outdoor Power Receptacle for oilfiltration unit (250A)</t>
  </si>
  <si>
    <t>Illumination System for switchyard panel room of 6 m length</t>
  </si>
  <si>
    <t>PORTABLE FLOOD LIGHT PANEL WITH LED LUMINARIESTYPE FL-2 (250W)</t>
  </si>
  <si>
    <t xml:space="preserve">KM </t>
  </si>
  <si>
    <t>40 MM MS ROD FOR MAIN EARTHMAT</t>
  </si>
  <si>
    <t>Fabrication, galvanising and supply of Standard 400 kV Gantry G2including nuts, bolts, all type of washers, packplates, step bolts andgusset plates excluding foundation bolts</t>
  </si>
  <si>
    <t>Relay &amp; protection Panels (with automation)</t>
  </si>
  <si>
    <t>Whether  rate of GST in column ‘8’ is confirmed. If not  indicate applicable rate of GST * 
(in %)</t>
  </si>
  <si>
    <t xml:space="preserve">Fire Protection System                  </t>
  </si>
  <si>
    <t xml:space="preserve">Earthmat                                </t>
  </si>
  <si>
    <t>Fire Detection and Alarm System for Switchyard Panel Room of 6 m length</t>
  </si>
  <si>
    <t>Portable Flood Light Panel with LED LuminariesType FL-2 (250W)</t>
  </si>
  <si>
    <t>40 mm MS rod for Main Earthmat</t>
  </si>
  <si>
    <t>Erection of Std 400 kV Gantry G2 including nuts, bolts, all type of washers, packplates, step bolts and gusset plates excludingfoundation bolts</t>
  </si>
  <si>
    <t>Drain including culverts but excluding concrete &amp; reinforcement steel-Section C-C</t>
  </si>
  <si>
    <t>Drain including culverts but excluding concrete &amp; reinforcement steel-Section D-D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</si>
  <si>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</si>
  <si>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Confirmed</t>
  </si>
  <si>
    <t>Sch-7 (Type Test Charges) : NOT APPLICABLE</t>
  </si>
  <si>
    <t xml:space="preserve">Fire Protection system                  </t>
  </si>
  <si>
    <t>216kV Surge Arrester (1-phase)</t>
  </si>
  <si>
    <t>245 kV, 4400pf  Capacitive Voltage Transformer (1- Phase)</t>
  </si>
  <si>
    <t>245 kV, 1 phase Bus Post Insulator (except for Line Traps)</t>
  </si>
  <si>
    <t>220kV Line Protection Panel (with Automation)</t>
  </si>
  <si>
    <t>220kV Circuit Breaker Relay Panel with Auto Reclose (with Automation)</t>
  </si>
  <si>
    <t>Augmentation of Substation automation System for 220kV bay as perTechnical Specification</t>
  </si>
  <si>
    <t>Fire Alarm panel with all accessories</t>
  </si>
  <si>
    <t>415V ACDB (Extn.)</t>
  </si>
  <si>
    <t>220V DCDB (Extn.)</t>
  </si>
  <si>
    <t>Fabrication, galvanising and supply of Standard 220 kV Gantry BG1including nuts, bolts, all type of washers, packplates, step bolts andgusset plates excluding foundation bolts</t>
  </si>
  <si>
    <t>Fabrication, galvanising and supply of Standard 220 kV Tower CCincluding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</si>
  <si>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</si>
  <si>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</si>
  <si>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</si>
  <si>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</si>
  <si>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Pipe Structure - 220kV  CT including nuts, bolts, all type of washers, packplates, stepbolts and 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</si>
  <si>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</si>
  <si>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</si>
  <si>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</si>
  <si>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(excluding wave trap)</t>
  </si>
  <si>
    <t>Erection Hardware for 220kV layout (Double Main and TransferScheme)-Line Bay as per technical specification</t>
  </si>
  <si>
    <t>Erection Hardware for 220kV layout (Double Main and TransferScheme)-Bus work (three Bay) as per technical specification</t>
  </si>
  <si>
    <t>Spare-245kV Circuit Breaker</t>
  </si>
  <si>
    <t>Spare-245kV CT</t>
  </si>
  <si>
    <t>Spare-216kV Surge Arrester</t>
  </si>
  <si>
    <t>Fabrication, galvanising and supply of 40mm dia foundation boltsincluding nuts, checknuts, washers and packplates.</t>
  </si>
  <si>
    <t>Fabrication, galvanising and supply of Standard 400 kV Tower TAincluding nuts, bolts, all type of washers, packplates, step bolts andgusset plates excluding foundation bolts</t>
  </si>
  <si>
    <t>Fabrication, galvanising and supply of Standard 400 kV Tower TIincluding nuts, bolts, all type of washers, packplates, step bolts andgusset plates excluding foundation bolts</t>
  </si>
  <si>
    <t xml:space="preserve">Substation Automation System            </t>
  </si>
  <si>
    <t xml:space="preserve">Power &amp; Control Cables                  </t>
  </si>
  <si>
    <t xml:space="preserve">Steel Structure                         </t>
  </si>
  <si>
    <t>Fabrication, galvanising and supply of Standard 220 kV Tower CTAincluding nuts, bolts, all type of washers, packplates, step bolts andgusset plates excluding foundation bolts</t>
  </si>
  <si>
    <t>C</t>
  </si>
  <si>
    <t>B</t>
  </si>
  <si>
    <t>A</t>
  </si>
  <si>
    <t>Augmentation of   Substation automation System for 220kV bay as per Technical Specification</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</si>
  <si>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</si>
  <si>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</si>
  <si>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</si>
  <si>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</si>
  <si>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Std 220 kV Gantry BG1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</si>
  <si>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</si>
  <si>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</si>
  <si>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</si>
  <si>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</si>
  <si>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CC including nuts, bolts, all type of washers, packplates, step bolts and gusset plates excludingfoundation bolts</t>
  </si>
  <si>
    <t>Erection of Std 220 kV Gantry B1 including nuts, bolts, all type of washers, packplates, step bolts and gusset plates excludingfoundation bolts</t>
  </si>
  <si>
    <t>Erection Hardware for 220kV layout (Double Main and Transfer Scheme as per SLD)-Line Bay as per specification</t>
  </si>
  <si>
    <t>Erection Hardware for 220kV layout (Double Main and Transfer Scheme as per SLD)-Bus work (three Bay) as per specification</t>
  </si>
  <si>
    <t>Excavation in all kind of soil including  rock  for all leads and lifts, backfilling, disposal of surplus earth within a lead up to2Km as per technical specification. The surplus earth shall be roughly graded .</t>
  </si>
  <si>
    <t>Removing,cleaning and washing of existing stones and respreading of stones in switchyard excluding PCC</t>
  </si>
  <si>
    <t>Supplying and erecting dewatering pumps- 2 HP</t>
  </si>
  <si>
    <t>Erection of 40mm dia foundation bolts including nuts, checknuts, washers and packplates.</t>
  </si>
  <si>
    <t>Erection of Std 400 kV Tower TA including nuts, bolts, all type of washers, packplates, step bolts and gusset plates excludingfoundation bolts</t>
  </si>
  <si>
    <t>Erection of Std 400 kV Tower TI including nuts, bolts, all type of washers, packplates, step bolts and gusset plates excludingfoundation bolts</t>
  </si>
  <si>
    <t>Erection of Std 220 kV Tower CTA including nuts, bolts, all type of washers, packplates, step bolts and gusset plates excludingfoundation bolts</t>
  </si>
  <si>
    <t>Total GST on Installation Services  (Schedule-3)</t>
  </si>
  <si>
    <t xml:space="preserve">1 No. of 400kV Reactor Bay Jalandhar SS </t>
  </si>
  <si>
    <t xml:space="preserve">400kv AIS Equipment                     </t>
  </si>
  <si>
    <t xml:space="preserve">Control &amp; Relay Panel                   </t>
  </si>
  <si>
    <t xml:space="preserve">LT Switchgear                           </t>
  </si>
  <si>
    <t xml:space="preserve">Illumination Switchyard                 </t>
  </si>
  <si>
    <t xml:space="preserve">Air conditioning &amp; Ventilation System   </t>
  </si>
  <si>
    <t xml:space="preserve">Mandatory Spares                        </t>
  </si>
  <si>
    <t>Control panel for 400kV Diameter (For One-half Breaker Scheme)</t>
  </si>
  <si>
    <t>400kV Circuit Breaker Relay Panel without Auto Reclose</t>
  </si>
  <si>
    <t>400kV Reactor Protection Panel</t>
  </si>
  <si>
    <t>Bay control unit with configuration software</t>
  </si>
  <si>
    <t>Erection Hardware for 400kV D type layout-Bus Reactor bay as pertechnical specification</t>
  </si>
  <si>
    <t>HVW spray system, Hydrant system and complete U/G &amp; O/G piping andaccessories etc. out side the pump house for 125 MVAR, 420kV, 3 phaseBus Reactor</t>
  </si>
  <si>
    <t>FIRE PROTECTION  WITH 0 PERCENT GST</t>
  </si>
  <si>
    <t>FIRE PROTECTION  WITH 5 PERCENT GST</t>
  </si>
  <si>
    <t>FIRE PROTECTION  WITH 12 PERCENT GST</t>
  </si>
  <si>
    <t>FIRE PROTECTION WITH 18 PERCENT GST</t>
  </si>
  <si>
    <t>FIRE PROTECTION  WITH 28 PERCENT GST</t>
  </si>
  <si>
    <t>ILLUMINATION WITH 0 PERCENT GST</t>
  </si>
  <si>
    <t>ILLUMINATION WITH 12 PERCENT GST</t>
  </si>
  <si>
    <t>ILLUMINATION WITH 18 PERCENT GST</t>
  </si>
  <si>
    <t>ILLUMINATION WITH 5 PERCENT GST</t>
  </si>
  <si>
    <t>ILLUMINATION WITH 28 PERCENT GST</t>
  </si>
  <si>
    <t>Power Supply module of each type for B/B Protection</t>
  </si>
  <si>
    <t>Numerical Reactor Backup Impedance relay</t>
  </si>
  <si>
    <t>Reactor differential protection relay</t>
  </si>
  <si>
    <t>Restricted earthfault relay type with non-linear resistor andassociated software in case of numerical relay</t>
  </si>
  <si>
    <t>Deluge valve (1 No. of each size)</t>
  </si>
  <si>
    <t xml:space="preserve">TOTAL of Jalandhar SS   </t>
  </si>
  <si>
    <t xml:space="preserve">1 No. of 400kV Reactor Bay Patiala SS   </t>
  </si>
  <si>
    <t xml:space="preserve">400kV AIS Equipment                     </t>
  </si>
  <si>
    <t xml:space="preserve">Total of Patiala SS   </t>
  </si>
  <si>
    <t>RTU's augmentation</t>
  </si>
  <si>
    <t>Augmentation of existing 400kV bus bar protection scheme</t>
  </si>
  <si>
    <t>Erection Hardware for 400kV I type layout-Bus Reactor bay as pertechnical specification</t>
  </si>
  <si>
    <t>Fabrication, galvanising and supply of Standard 400 kV Gantry GAincluding nuts, bolts, all type of washers, packplates, step bolts andgusset plates excluding foundation bolts</t>
  </si>
  <si>
    <t>Bay control unit (IED) of each type</t>
  </si>
  <si>
    <t>Ethernet switch  of each type</t>
  </si>
  <si>
    <t xml:space="preserve">220 KV SS EXT PKG-SS-SAMBA SS       </t>
  </si>
  <si>
    <t xml:space="preserve">220kV Equipments                        </t>
  </si>
  <si>
    <t xml:space="preserve">220kV CRP                               </t>
  </si>
  <si>
    <t xml:space="preserve">220kV Substation Automation System      </t>
  </si>
  <si>
    <t xml:space="preserve">Illumination System                     </t>
  </si>
  <si>
    <t xml:space="preserve">Air Conditioning System                 </t>
  </si>
  <si>
    <t xml:space="preserve">Indoor Lighting                         </t>
  </si>
  <si>
    <t xml:space="preserve">Power and Control Cables                </t>
  </si>
  <si>
    <t xml:space="preserve">Madatory Spare                          </t>
  </si>
  <si>
    <t>245kV, 1600A, 40KA Circuit Breaker(3-Phase) with support structure</t>
  </si>
  <si>
    <t>245 kV, 1600A, 40KA, 1-Phase CurrentTransformer with 120% extended currentrating</t>
  </si>
  <si>
    <t>245kV, 1600A, 40 KA, 3-phase DoubleBreak Isolator with one E/S</t>
  </si>
  <si>
    <t>245kV, 1600A, 40 KA, 3-phase DoubleBreak Isolator with two E/S</t>
  </si>
  <si>
    <t>245kV, 1600A, 40 KA, 3-phase DoubleBreak Tandem Isolator without E/S</t>
  </si>
  <si>
    <t>Augmentation of existing 220kV bus bar protection scheme</t>
  </si>
  <si>
    <t>LED FLOOD LIGHT LUMINARIESTYPE FL-1 (150W) AS PER TECHNICALSPECIFICATION</t>
  </si>
  <si>
    <t>Fabrication, galvanising and supply of Standard 220 kV Tower CTKincluding nuts, bolts, all type of washers, packplates, step bolts andgusset plates excluding foundation bolts</t>
  </si>
  <si>
    <t>Beam-B1 complete with end connecting cleat etc.</t>
  </si>
  <si>
    <t>Fabrication, galvanising and supply of Std LM (40m) includingnuts, bolts, all type of washers, packplates, step bolts and gussetplates excluding foundation bolts</t>
  </si>
  <si>
    <t>Illumination System for 220kV switchyard panel room</t>
  </si>
  <si>
    <t>Spare-245kV CVT</t>
  </si>
  <si>
    <t>Spare-245kV Isolator</t>
  </si>
  <si>
    <t xml:space="preserve">Total of SAMBA SS       </t>
  </si>
  <si>
    <t xml:space="preserve"> 1 No. of 400kV Reactor Bay Jalandhar SS </t>
  </si>
  <si>
    <t xml:space="preserve">Total of  Jalandhar SS </t>
  </si>
  <si>
    <t>Total of Patiala SS</t>
  </si>
  <si>
    <t xml:space="preserve">220 KV SS EXT PKG-SS-SAMBA SS  </t>
  </si>
  <si>
    <t xml:space="preserve">Total of SAMBA SS     </t>
  </si>
  <si>
    <t xml:space="preserve">LM-Dismantling and Re-erection          </t>
  </si>
  <si>
    <t>Dismntal,transp and re-erec of eqp &amp; str</t>
  </si>
  <si>
    <t xml:space="preserve">STEEL STRUCTURE                         </t>
  </si>
  <si>
    <t xml:space="preserve">Total of Jalandhar SS </t>
  </si>
  <si>
    <t>BCUs and its interfacing with NTAMC SCADA</t>
  </si>
  <si>
    <t>Erection Hardware for 400kV D type layout-Bus Reactor bay as per specification</t>
  </si>
  <si>
    <t>HVW spray system, Hydrant system and complete U/G &amp; O/G piping and accessories etc. out side the pump house for 125 MVAR, 420kV, 3phase Bus Reactor</t>
  </si>
  <si>
    <t>Lighting Fixture LED Luminaires type FL2 as per tech. specifications</t>
  </si>
  <si>
    <t>Drains section A-A including culverts but excluding concrete &amp; reinforcement steel</t>
  </si>
  <si>
    <t>Drains Section B-B including culverts but excluding concrete &amp; reinforcement steel</t>
  </si>
  <si>
    <t xml:space="preserve"> Construction of rail cum road as per drawing including all item such as excavation,compactions, rolling watering, WBM etc. butexcluding concrete reinforcement and structural steel-Section having two rails for Reactor.</t>
  </si>
  <si>
    <t xml:space="preserve"> Dismantling of existing -concrete road</t>
  </si>
  <si>
    <t>Dismantling of RCC in foundation including disposal of debris and reinforcement bars of dismantled RCC works within substationboundaries as per direction of enginner incahrge</t>
  </si>
  <si>
    <t>Dismantling and Re-erection of LM</t>
  </si>
  <si>
    <t>Dismantling, transportation &amp; re-erection of 400kV CB</t>
  </si>
  <si>
    <t>Dismantling, transportation &amp; re-erection of 400kV CT</t>
  </si>
  <si>
    <t>Dismantling, transportation &amp; re-erection of 400kV Isolator</t>
  </si>
  <si>
    <t>Dismantling, transportation &amp; re-erection of 400kV SA</t>
  </si>
  <si>
    <t>Dismantling, transportation &amp; re-erection of 400kV BPI</t>
  </si>
  <si>
    <t xml:space="preserve">Air conditioning                        </t>
  </si>
  <si>
    <t>disman shift &amp; reerect of equip &amp; struct</t>
  </si>
  <si>
    <t>Erection Hardware for 400kV I type layout-Bus Reactor bay as per specification as per specification</t>
  </si>
  <si>
    <t>Providing, fixing, testing and commissioning of main control fire alarm panel suitable for 1 zones sprinkler system complete withindivisual indication for each zone with LED, Piezo Sounder and Acknowledge facility.</t>
  </si>
  <si>
    <t>Erection of Std 400 kV Gantry GA including nuts, bolts, all type of washers, packplates, step bolts and gusset plates excludingfoundation bolts</t>
  </si>
  <si>
    <t>TOTAL of Patiala SS</t>
  </si>
  <si>
    <t>245 kV Bust Post Insulator (Except for wave traps)</t>
  </si>
  <si>
    <t>Augmentation of existing 220kV bus bar protection scheme.(No. of bays as per specification)-(with Automation)</t>
  </si>
  <si>
    <t>Special Relay Test kit</t>
  </si>
  <si>
    <t>Standard Lattice Structure for 220kV BPI(1-Phase)</t>
  </si>
  <si>
    <t>Erection of Std 220 kV Tower CTK including nuts, bolts, all type of washers, packplates, step bolts and gusset plates excludingfoundation bolts</t>
  </si>
  <si>
    <t>Erection of Std LM (40m) including nuts, bolts, all type of washers, packplates, step bolts and gusset plates excluding foundationbolts</t>
  </si>
  <si>
    <t xml:space="preserve"> 220 KV SS EXT PKG-SS-SAMBA SS  </t>
  </si>
  <si>
    <t>TOTAL of Samba SS</t>
  </si>
  <si>
    <t>CC-CS/924-NR2/SS-4049/3/G4</t>
  </si>
  <si>
    <t xml:space="preserve">Substation Package SS-62 for i) Extension of 220 kV Jatwal (Samba) substation under NRSS-42 and ii) Extension of 400 kV Jalandhar substation &amp; iii) Extension of 400 kV Patiala substation under NRSS-40 </t>
  </si>
  <si>
    <t>LED Flood Light Luminaries Type-FL-1 as per technical specification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</si>
</sst>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i/>
      <sz val="11"/>
      <name val="Times New Roman"/>
      <family val="1"/>
    </font>
    <font>
      <sz val="14"/>
      <name val="Times New Roman"/>
      <family val="1"/>
    </font>
    <font>
      <sz val="14"/>
      <color indexed="8"/>
      <name val="Book Antiqua"/>
      <family val="1"/>
    </font>
    <font>
      <sz val="14"/>
      <color indexed="9"/>
      <name val="Times New Roman"/>
      <family val="1"/>
    </font>
  </fonts>
  <fills count="21">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C000"/>
        <bgColor indexed="64"/>
      </patternFill>
    </fill>
    <fill>
      <patternFill patternType="solid">
        <fgColor theme="4" tint="0.59999389629810485"/>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73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39" fillId="0" borderId="0" xfId="0" applyFont="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0" applyNumberFormat="1" applyFont="1" applyFill="1" applyBorder="1" applyAlignment="1" applyProtection="1">
      <alignment horizontal="justify" vertical="top" wrapText="1"/>
      <protection hidden="1"/>
    </xf>
    <xf numFmtId="164" fontId="4" fillId="0" borderId="4" xfId="0" applyNumberFormat="1" applyFont="1" applyFill="1" applyBorder="1" applyAlignment="1" applyProtection="1">
      <alignment horizontal="center" vertical="top" wrapText="1"/>
    </xf>
    <xf numFmtId="164" fontId="5" fillId="0" borderId="0" xfId="206" applyNumberFormat="1" applyFont="1" applyAlignment="1" applyProtection="1">
      <alignment horizontal="left" vertical="top"/>
      <protection hidden="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39" fillId="0" borderId="0" xfId="0" applyFont="1" applyBorder="1" applyAlignment="1" applyProtection="1">
      <alignment horizontal="justify" vertical="top" wrapText="1"/>
      <protection hidden="1"/>
    </xf>
    <xf numFmtId="0" fontId="44" fillId="0" borderId="0" xfId="200" applyNumberFormat="1" applyFont="1" applyFill="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0" xfId="206" applyNumberFormat="1" applyFont="1" applyAlignment="1" applyProtection="1">
      <alignment horizontal="center" vertical="center"/>
      <protection hidden="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5" fillId="0" borderId="0" xfId="212" applyNumberFormat="1" applyFont="1" applyFill="1" applyBorder="1" applyAlignment="1" applyProtection="1">
      <alignment horizontal="center" vertical="center" wrapText="1"/>
      <protection hidden="1"/>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0" borderId="0" xfId="212" applyNumberFormat="1" applyFont="1" applyFill="1" applyBorder="1" applyAlignment="1" applyProtection="1">
      <alignment horizontal="center" vertical="top" wrapText="1"/>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0" fontId="94" fillId="0" borderId="0" xfId="0" applyFont="1" applyAlignment="1" applyProtection="1">
      <alignment horizontal="right" vertical="top"/>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Alignment="1" applyProtection="1">
      <alignment horizontal="center"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99" fillId="15" borderId="4" xfId="0" applyNumberFormat="1" applyFont="1" applyFill="1" applyBorder="1" applyAlignment="1" applyProtection="1">
      <alignment horizontal="center" vertical="center" wrapText="1"/>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0" fillId="0" borderId="4" xfId="0" applyBorder="1" applyAlignment="1">
      <alignment horizontal="left" vertical="top" wrapText="1"/>
    </xf>
    <xf numFmtId="0" fontId="18" fillId="0" borderId="0" xfId="0" applyFont="1" applyAlignment="1">
      <alignment horizontal="left" vertical="top" wrapText="1"/>
    </xf>
    <xf numFmtId="9" fontId="0" fillId="0" borderId="4" xfId="0" applyNumberFormat="1" applyBorder="1" applyAlignment="1">
      <alignment horizontal="center" vertical="center" wrapText="1"/>
    </xf>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0" xfId="206" applyNumberFormat="1" applyFont="1" applyAlignment="1" applyProtection="1">
      <alignment horizontal="center" vertical="top"/>
      <protection hidden="1"/>
    </xf>
    <xf numFmtId="164" fontId="5" fillId="0" borderId="0" xfId="206" applyNumberFormat="1" applyFont="1" applyFill="1" applyAlignment="1" applyProtection="1">
      <alignment horizontal="center" vertical="top"/>
      <protection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100" fillId="15" borderId="4" xfId="0" applyNumberFormat="1" applyFont="1" applyFill="1" applyBorder="1" applyAlignment="1" applyProtection="1">
      <alignment horizontal="center" vertical="center" wrapText="1"/>
    </xf>
    <xf numFmtId="10" fontId="100" fillId="15" borderId="4" xfId="0" applyNumberFormat="1" applyFont="1" applyFill="1" applyBorder="1" applyAlignment="1" applyProtection="1">
      <alignment horizontal="center" vertical="center" wrapText="1"/>
    </xf>
    <xf numFmtId="0" fontId="100" fillId="15"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center" wrapText="1"/>
    </xf>
    <xf numFmtId="0" fontId="5" fillId="11" borderId="4" xfId="214" applyFont="1" applyFill="1" applyBorder="1" applyAlignment="1">
      <alignment vertical="center"/>
    </xf>
    <xf numFmtId="0" fontId="5" fillId="11" borderId="4" xfId="0" applyNumberFormat="1" applyFont="1" applyFill="1" applyBorder="1" applyAlignment="1" applyProtection="1">
      <alignment horizontal="left" vertical="center" wrapText="1"/>
    </xf>
    <xf numFmtId="0" fontId="4" fillId="11" borderId="4" xfId="0" applyNumberFormat="1" applyFont="1" applyFill="1" applyBorder="1" applyAlignment="1" applyProtection="1">
      <alignment horizontal="left" vertical="center" wrapText="1"/>
    </xf>
    <xf numFmtId="0" fontId="106" fillId="12" borderId="4" xfId="0" applyNumberFormat="1" applyFont="1" applyFill="1" applyBorder="1" applyAlignment="1" applyProtection="1">
      <alignment vertical="center" wrapText="1"/>
    </xf>
    <xf numFmtId="0" fontId="0" fillId="0" borderId="4" xfId="0" applyFont="1" applyFill="1" applyBorder="1" applyAlignment="1" applyProtection="1">
      <alignment horizontal="left" vertical="center" wrapText="1"/>
    </xf>
    <xf numFmtId="0" fontId="0" fillId="0" borderId="4" xfId="0" applyBorder="1" applyAlignment="1">
      <alignment vertical="center"/>
    </xf>
    <xf numFmtId="0" fontId="0" fillId="0" borderId="4" xfId="200" applyNumberFormat="1" applyFont="1" applyFill="1" applyBorder="1" applyAlignment="1" applyProtection="1">
      <alignment horizontal="left" vertical="center" wrapText="1"/>
      <protection locked="0" hidden="1"/>
    </xf>
    <xf numFmtId="0" fontId="0" fillId="0" borderId="4" xfId="200" applyNumberFormat="1" applyFont="1" applyFill="1" applyBorder="1" applyAlignment="1" applyProtection="1">
      <alignment horizontal="center" vertical="center" wrapText="1"/>
      <protection locked="0" hidden="1"/>
    </xf>
    <xf numFmtId="2" fontId="0" fillId="0" borderId="4" xfId="200" applyNumberFormat="1" applyFont="1" applyFill="1" applyBorder="1" applyAlignment="1" applyProtection="1">
      <alignment horizontal="center" vertical="center" wrapText="1"/>
      <protection locked="0" hidden="1"/>
    </xf>
    <xf numFmtId="2" fontId="94" fillId="0" borderId="4" xfId="0" applyNumberFormat="1" applyFont="1" applyFill="1" applyBorder="1" applyAlignment="1" applyProtection="1">
      <alignment horizontal="center" vertical="center" wrapText="1"/>
    </xf>
    <xf numFmtId="2" fontId="59" fillId="0" borderId="4" xfId="0" applyNumberFormat="1" applyFont="1" applyFill="1" applyBorder="1" applyAlignment="1" applyProtection="1">
      <alignment horizontal="center" vertical="center" wrapText="1"/>
    </xf>
    <xf numFmtId="0" fontId="0" fillId="0" borderId="4" xfId="0" applyBorder="1" applyAlignment="1">
      <alignment vertical="center" wrapText="1"/>
    </xf>
    <xf numFmtId="0" fontId="94" fillId="6" borderId="4" xfId="0" applyNumberFormat="1" applyFont="1" applyFill="1" applyBorder="1" applyAlignment="1" applyProtection="1">
      <alignment horizontal="center" vertical="center" wrapText="1"/>
    </xf>
    <xf numFmtId="43" fontId="94" fillId="6" borderId="4" xfId="11" applyFont="1" applyFill="1" applyBorder="1" applyAlignment="1" applyProtection="1">
      <alignment horizontal="right" vertical="center"/>
    </xf>
    <xf numFmtId="0" fontId="94" fillId="6" borderId="4" xfId="0" applyNumberFormat="1" applyFont="1" applyFill="1" applyBorder="1" applyAlignment="1" applyProtection="1">
      <alignment vertical="center"/>
    </xf>
    <xf numFmtId="0" fontId="94" fillId="0" borderId="4" xfId="211" applyNumberFormat="1" applyFont="1" applyFill="1" applyBorder="1" applyAlignment="1" applyProtection="1">
      <alignment horizontal="center" vertical="center"/>
    </xf>
    <xf numFmtId="43" fontId="94" fillId="0" borderId="4" xfId="11" applyFont="1" applyFill="1" applyBorder="1" applyAlignment="1" applyProtection="1">
      <alignment horizontal="right" vertical="center"/>
    </xf>
    <xf numFmtId="0" fontId="94" fillId="0" borderId="4" xfId="0" applyNumberFormat="1" applyFont="1" applyFill="1" applyBorder="1" applyAlignment="1" applyProtection="1">
      <alignment vertical="center"/>
    </xf>
    <xf numFmtId="0" fontId="94" fillId="7" borderId="4" xfId="211" applyNumberFormat="1" applyFont="1" applyFill="1" applyBorder="1" applyAlignment="1" applyProtection="1">
      <alignment horizontal="center" vertical="center"/>
    </xf>
    <xf numFmtId="43" fontId="93" fillId="7" borderId="4" xfId="11" applyFont="1" applyFill="1" applyBorder="1" applyAlignment="1" applyProtection="1">
      <alignment horizontal="right" vertical="center"/>
    </xf>
    <xf numFmtId="0" fontId="94" fillId="7" borderId="4" xfId="0" applyNumberFormat="1" applyFont="1" applyFill="1" applyBorder="1" applyAlignment="1" applyProtection="1">
      <alignment vertical="center"/>
    </xf>
    <xf numFmtId="43" fontId="94" fillId="7" borderId="4" xfId="11" applyFont="1" applyFill="1" applyBorder="1" applyAlignment="1" applyProtection="1">
      <alignment horizontal="right" vertical="center"/>
    </xf>
    <xf numFmtId="0" fontId="0" fillId="15" borderId="4" xfId="0" applyFont="1" applyFill="1" applyBorder="1" applyAlignment="1" applyProtection="1">
      <alignment horizontal="left" vertical="center" wrapText="1"/>
    </xf>
    <xf numFmtId="0" fontId="0" fillId="15" borderId="4" xfId="0" applyFill="1" applyBorder="1" applyAlignment="1">
      <alignment horizontal="left" vertical="center" wrapText="1"/>
    </xf>
    <xf numFmtId="0" fontId="0" fillId="15" borderId="4" xfId="200" applyNumberFormat="1" applyFont="1" applyFill="1" applyBorder="1" applyAlignment="1" applyProtection="1">
      <alignment horizontal="left" vertical="center" wrapText="1"/>
      <protection locked="0" hidden="1"/>
    </xf>
    <xf numFmtId="0" fontId="0" fillId="15" borderId="4" xfId="0" applyFill="1" applyBorder="1" applyAlignment="1">
      <alignment horizontal="center" vertical="center"/>
    </xf>
    <xf numFmtId="0" fontId="0" fillId="15" borderId="4" xfId="200" applyNumberFormat="1" applyFont="1" applyFill="1" applyBorder="1" applyAlignment="1" applyProtection="1">
      <alignment horizontal="center" vertical="center" wrapText="1"/>
      <protection locked="0" hidden="1"/>
    </xf>
    <xf numFmtId="0" fontId="0" fillId="15" borderId="4" xfId="0" applyFill="1" applyBorder="1" applyAlignment="1">
      <alignment horizontal="center" vertical="center" wrapText="1"/>
    </xf>
    <xf numFmtId="2" fontId="0" fillId="15" borderId="4" xfId="200" applyNumberFormat="1" applyFont="1" applyFill="1" applyBorder="1" applyAlignment="1" applyProtection="1">
      <alignment horizontal="center" vertical="center" wrapText="1"/>
      <protection locked="0" hidden="1"/>
    </xf>
    <xf numFmtId="2" fontId="89" fillId="15" borderId="4" xfId="0" applyNumberFormat="1" applyFont="1" applyFill="1" applyBorder="1" applyAlignment="1" applyProtection="1">
      <alignment horizontal="center" vertical="center" wrapText="1"/>
    </xf>
    <xf numFmtId="2" fontId="85" fillId="15" borderId="4" xfId="0" applyNumberFormat="1" applyFont="1" applyFill="1" applyBorder="1" applyAlignment="1" applyProtection="1">
      <alignment horizontal="center" vertical="center" wrapText="1"/>
    </xf>
    <xf numFmtId="1" fontId="4" fillId="15" borderId="4" xfId="0" applyNumberFormat="1" applyFont="1" applyFill="1" applyBorder="1" applyAlignment="1" applyProtection="1">
      <alignment horizontal="left" vertical="top" wrapText="1"/>
    </xf>
    <xf numFmtId="0" fontId="0" fillId="15" borderId="4" xfId="0" applyFill="1" applyBorder="1" applyAlignment="1">
      <alignment horizontal="left" vertical="top" wrapText="1"/>
    </xf>
    <xf numFmtId="1" fontId="4" fillId="15" borderId="4" xfId="200" applyNumberFormat="1" applyFont="1" applyFill="1" applyBorder="1" applyAlignment="1" applyProtection="1">
      <alignment horizontal="left" vertical="top" wrapText="1"/>
      <protection locked="0"/>
    </xf>
    <xf numFmtId="9" fontId="0" fillId="15" borderId="4" xfId="0" applyNumberFormat="1" applyFill="1" applyBorder="1" applyAlignment="1">
      <alignment horizontal="center" vertical="center" wrapText="1"/>
    </xf>
    <xf numFmtId="10" fontId="4" fillId="15" borderId="4" xfId="200" applyNumberFormat="1" applyFont="1" applyFill="1" applyBorder="1" applyAlignment="1" applyProtection="1">
      <alignment horizontal="center" vertical="top" wrapText="1"/>
      <protection locked="0" hidden="1"/>
    </xf>
    <xf numFmtId="0" fontId="0" fillId="15" borderId="4" xfId="0" applyFill="1" applyBorder="1" applyAlignment="1">
      <alignment horizontal="center" vertical="top" wrapText="1"/>
    </xf>
    <xf numFmtId="1" fontId="4" fillId="15" borderId="4" xfId="200" applyNumberFormat="1" applyFont="1" applyFill="1" applyBorder="1" applyAlignment="1" applyProtection="1">
      <alignment horizontal="center" vertical="top" wrapText="1"/>
      <protection locked="0"/>
    </xf>
    <xf numFmtId="2" fontId="4" fillId="15" borderId="4" xfId="200" applyNumberFormat="1" applyFont="1" applyFill="1" applyBorder="1" applyAlignment="1" applyProtection="1">
      <alignment horizontal="center" vertical="top" wrapText="1"/>
    </xf>
    <xf numFmtId="2" fontId="5" fillId="15" borderId="4" xfId="200" applyNumberFormat="1" applyFont="1" applyFill="1" applyBorder="1" applyAlignment="1" applyProtection="1">
      <alignment horizontal="center" vertical="center" wrapText="1"/>
    </xf>
    <xf numFmtId="1" fontId="5" fillId="15" borderId="4" xfId="0" applyNumberFormat="1" applyFont="1" applyFill="1" applyBorder="1" applyAlignment="1" applyProtection="1">
      <alignment horizontal="left" vertical="center" wrapText="1"/>
    </xf>
    <xf numFmtId="0" fontId="15" fillId="15" borderId="4" xfId="0" applyFont="1" applyFill="1" applyBorder="1" applyAlignment="1">
      <alignment horizontal="left" vertical="center" wrapText="1"/>
    </xf>
    <xf numFmtId="1" fontId="5" fillId="15" borderId="4" xfId="200" applyNumberFormat="1" applyFont="1" applyFill="1" applyBorder="1" applyAlignment="1" applyProtection="1">
      <alignment horizontal="left" vertical="center" wrapText="1"/>
      <protection locked="0"/>
    </xf>
    <xf numFmtId="9" fontId="15" fillId="15" borderId="4" xfId="0" applyNumberFormat="1" applyFont="1" applyFill="1" applyBorder="1" applyAlignment="1">
      <alignment horizontal="center" vertical="center" wrapText="1"/>
    </xf>
    <xf numFmtId="10" fontId="5" fillId="15" borderId="4" xfId="200" applyNumberFormat="1" applyFont="1" applyFill="1" applyBorder="1" applyAlignment="1" applyProtection="1">
      <alignment horizontal="center" vertical="center" wrapText="1"/>
      <protection locked="0" hidden="1"/>
    </xf>
    <xf numFmtId="0" fontId="15" fillId="15" borderId="4" xfId="0" applyFont="1" applyFill="1" applyBorder="1" applyAlignment="1">
      <alignment horizontal="center" vertical="center" wrapText="1"/>
    </xf>
    <xf numFmtId="1" fontId="5" fillId="15" borderId="4" xfId="200" applyNumberFormat="1" applyFont="1" applyFill="1" applyBorder="1" applyAlignment="1" applyProtection="1">
      <alignment horizontal="center" vertical="center" wrapText="1"/>
      <protection locked="0"/>
    </xf>
    <xf numFmtId="0" fontId="5" fillId="15" borderId="0" xfId="200" applyNumberFormat="1" applyFont="1" applyFill="1" applyBorder="1" applyAlignment="1" applyProtection="1">
      <alignment vertical="center" wrapText="1"/>
    </xf>
    <xf numFmtId="1" fontId="4" fillId="0" borderId="4" xfId="0" applyNumberFormat="1" applyFont="1" applyFill="1" applyBorder="1" applyAlignment="1" applyProtection="1">
      <alignment horizontal="left" vertical="center" wrapText="1"/>
    </xf>
    <xf numFmtId="1" fontId="4" fillId="0" borderId="4" xfId="200" applyNumberFormat="1" applyFont="1" applyFill="1" applyBorder="1" applyAlignment="1" applyProtection="1">
      <alignment horizontal="left" vertical="center" wrapText="1"/>
      <protection locked="0"/>
    </xf>
    <xf numFmtId="10" fontId="4" fillId="0" borderId="4" xfId="200" applyNumberFormat="1" applyFont="1" applyFill="1" applyBorder="1" applyAlignment="1" applyProtection="1">
      <alignment horizontal="center" vertical="center" wrapText="1"/>
      <protection locked="0" hidden="1"/>
    </xf>
    <xf numFmtId="2" fontId="4" fillId="0" borderId="4" xfId="200" applyNumberFormat="1" applyFont="1" applyFill="1" applyBorder="1" applyAlignment="1" applyProtection="1">
      <alignment horizontal="center" vertical="center" wrapText="1"/>
    </xf>
    <xf numFmtId="2" fontId="0" fillId="15" borderId="4" xfId="200" applyNumberFormat="1" applyFont="1" applyFill="1" applyBorder="1" applyAlignment="1" applyProtection="1">
      <alignment horizontal="center" vertical="top" wrapText="1"/>
      <protection locked="0" hidden="1"/>
    </xf>
    <xf numFmtId="2" fontId="94" fillId="15" borderId="4" xfId="0" applyNumberFormat="1" applyFont="1" applyFill="1" applyBorder="1" applyAlignment="1" applyProtection="1">
      <alignment horizontal="center" vertical="top" wrapText="1"/>
    </xf>
    <xf numFmtId="0" fontId="4" fillId="15" borderId="4" xfId="0" applyFont="1" applyFill="1" applyBorder="1" applyAlignment="1">
      <alignment horizontal="left" vertical="center" wrapText="1"/>
    </xf>
    <xf numFmtId="2" fontId="4" fillId="15" borderId="4" xfId="200" applyNumberFormat="1" applyFont="1" applyFill="1" applyBorder="1" applyAlignment="1" applyProtection="1">
      <alignment horizontal="center" vertical="center" wrapText="1"/>
      <protection locked="0" hidden="1"/>
    </xf>
    <xf numFmtId="0" fontId="5" fillId="15" borderId="4" xfId="0" applyNumberFormat="1" applyFont="1" applyFill="1" applyBorder="1" applyAlignment="1" applyProtection="1">
      <alignment horizontal="left" vertical="center" wrapText="1"/>
    </xf>
    <xf numFmtId="0" fontId="0" fillId="19" borderId="4" xfId="0" applyNumberFormat="1" applyFont="1" applyFill="1" applyBorder="1" applyAlignment="1" applyProtection="1">
      <alignment horizontal="left" vertical="top" wrapText="1"/>
    </xf>
    <xf numFmtId="0" fontId="0" fillId="19" borderId="4" xfId="0" applyFill="1" applyBorder="1" applyAlignment="1">
      <alignment horizontal="left" vertical="top" wrapText="1"/>
    </xf>
    <xf numFmtId="2" fontId="0" fillId="19" borderId="4" xfId="200" applyNumberFormat="1" applyFont="1" applyFill="1" applyBorder="1" applyAlignment="1" applyProtection="1">
      <alignment horizontal="center" vertical="top" wrapText="1"/>
      <protection locked="0" hidden="1"/>
    </xf>
    <xf numFmtId="2" fontId="94" fillId="19" borderId="4" xfId="0" applyNumberFormat="1"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center" wrapText="1"/>
      <protection locked="0"/>
    </xf>
    <xf numFmtId="0" fontId="0" fillId="0" borderId="4" xfId="0" applyNumberFormat="1" applyFont="1" applyFill="1" applyBorder="1" applyAlignment="1" applyProtection="1">
      <alignment horizontal="left" vertical="center" wrapText="1"/>
    </xf>
    <xf numFmtId="0" fontId="59" fillId="0" borderId="0" xfId="0" applyFont="1" applyFill="1" applyBorder="1" applyAlignment="1" applyProtection="1">
      <alignment horizontal="center" vertical="center"/>
    </xf>
    <xf numFmtId="0" fontId="0" fillId="0" borderId="0" xfId="200" applyNumberFormat="1" applyFont="1" applyFill="1" applyBorder="1" applyAlignment="1" applyProtection="1">
      <alignment vertical="center"/>
    </xf>
    <xf numFmtId="0" fontId="0" fillId="0" borderId="0" xfId="0" applyFont="1" applyAlignment="1" applyProtection="1">
      <alignment vertical="center"/>
    </xf>
    <xf numFmtId="0" fontId="4" fillId="0" borderId="0" xfId="206" applyFont="1" applyBorder="1" applyAlignment="1" applyProtection="1">
      <alignment horizontal="left" vertical="top"/>
      <protection hidden="1"/>
    </xf>
    <xf numFmtId="0" fontId="93" fillId="0" borderId="4" xfId="0" applyNumberFormat="1" applyFont="1" applyFill="1" applyBorder="1" applyAlignment="1" applyProtection="1">
      <alignment horizontal="left" vertical="center"/>
    </xf>
    <xf numFmtId="10" fontId="93" fillId="0" borderId="4" xfId="0" applyNumberFormat="1" applyFont="1" applyFill="1" applyBorder="1" applyAlignment="1" applyProtection="1">
      <alignment horizontal="left" vertical="center"/>
    </xf>
    <xf numFmtId="0" fontId="93" fillId="0" borderId="4" xfId="0" applyNumberFormat="1" applyFont="1" applyFill="1" applyBorder="1" applyAlignment="1" applyProtection="1">
      <alignment horizontal="center" vertical="center"/>
    </xf>
    <xf numFmtId="0" fontId="93" fillId="0" borderId="4" xfId="0" applyNumberFormat="1" applyFont="1" applyFill="1" applyBorder="1" applyAlignment="1" applyProtection="1">
      <alignment vertical="center"/>
    </xf>
    <xf numFmtId="0" fontId="94" fillId="0" borderId="4" xfId="0" applyNumberFormat="1" applyFont="1" applyFill="1" applyBorder="1" applyAlignment="1" applyProtection="1">
      <alignment horizontal="right" vertical="center"/>
    </xf>
    <xf numFmtId="0" fontId="95" fillId="0" borderId="4" xfId="0" applyFont="1" applyBorder="1" applyAlignment="1" applyProtection="1">
      <alignment horizontal="left" vertical="center"/>
    </xf>
    <xf numFmtId="0" fontId="96" fillId="0" borderId="4" xfId="0" applyFont="1" applyBorder="1" applyAlignment="1" applyProtection="1">
      <alignment horizontal="center" vertical="center"/>
    </xf>
    <xf numFmtId="0" fontId="96" fillId="0" borderId="4" xfId="0" applyFont="1" applyBorder="1" applyAlignment="1" applyProtection="1">
      <alignment vertical="center"/>
    </xf>
    <xf numFmtId="0" fontId="94" fillId="0" borderId="4" xfId="0" applyFont="1" applyFill="1" applyBorder="1" applyAlignment="1" applyProtection="1">
      <alignment vertical="center"/>
    </xf>
    <xf numFmtId="0" fontId="94" fillId="0" borderId="4" xfId="0" applyFont="1" applyFill="1" applyBorder="1" applyAlignment="1" applyProtection="1">
      <alignment horizontal="center" vertical="center"/>
    </xf>
    <xf numFmtId="0" fontId="94" fillId="0" borderId="4" xfId="0" applyFont="1" applyBorder="1" applyAlignment="1" applyProtection="1">
      <alignment vertical="center"/>
    </xf>
    <xf numFmtId="0" fontId="94" fillId="5" borderId="4" xfId="0" applyFont="1" applyFill="1" applyBorder="1" applyAlignment="1" applyProtection="1">
      <alignment horizontal="left" vertical="center"/>
    </xf>
    <xf numFmtId="0" fontId="94" fillId="5" borderId="4" xfId="0" applyFont="1" applyFill="1" applyBorder="1" applyAlignment="1" applyProtection="1">
      <alignment vertical="center"/>
    </xf>
    <xf numFmtId="0" fontId="94" fillId="0" borderId="4" xfId="0" applyNumberFormat="1" applyFont="1" applyFill="1" applyBorder="1" applyAlignment="1" applyProtection="1">
      <alignment horizontal="center" vertical="center"/>
    </xf>
    <xf numFmtId="2" fontId="94" fillId="0" borderId="4" xfId="0" applyNumberFormat="1" applyFont="1" applyBorder="1" applyAlignment="1" applyProtection="1">
      <alignment vertical="center"/>
    </xf>
    <xf numFmtId="0" fontId="96" fillId="0" borderId="4" xfId="0" applyFont="1" applyBorder="1" applyAlignment="1" applyProtection="1">
      <alignment horizontal="left" vertical="center"/>
    </xf>
    <xf numFmtId="10" fontId="94" fillId="0" borderId="4" xfId="0" applyNumberFormat="1" applyFont="1" applyFill="1" applyBorder="1" applyAlignment="1" applyProtection="1">
      <alignment horizontal="center" vertical="center"/>
    </xf>
    <xf numFmtId="0" fontId="94" fillId="0" borderId="4" xfId="0" applyFont="1" applyBorder="1" applyAlignment="1" applyProtection="1">
      <alignment horizontal="left" vertical="center"/>
    </xf>
    <xf numFmtId="10" fontId="94" fillId="0" borderId="4" xfId="0" applyNumberFormat="1" applyFont="1" applyBorder="1" applyAlignment="1" applyProtection="1">
      <alignment horizontal="center" vertical="center"/>
    </xf>
    <xf numFmtId="1" fontId="94" fillId="0" borderId="4" xfId="0" applyNumberFormat="1" applyFont="1" applyBorder="1" applyAlignment="1" applyProtection="1">
      <alignment vertical="center"/>
    </xf>
    <xf numFmtId="0" fontId="94" fillId="0" borderId="4" xfId="0" applyFont="1" applyFill="1" applyBorder="1" applyAlignment="1" applyProtection="1">
      <alignment horizontal="left" vertical="center"/>
    </xf>
    <xf numFmtId="0" fontId="93" fillId="0" borderId="4" xfId="206" applyFont="1" applyBorder="1" applyAlignment="1" applyProtection="1">
      <alignment vertical="center"/>
      <protection hidden="1"/>
    </xf>
    <xf numFmtId="10" fontId="93" fillId="0" borderId="4" xfId="206" applyNumberFormat="1" applyFont="1" applyBorder="1" applyAlignment="1" applyProtection="1">
      <alignment vertical="center"/>
      <protection hidden="1"/>
    </xf>
    <xf numFmtId="0" fontId="94" fillId="0" borderId="4" xfId="206" applyFont="1" applyBorder="1" applyAlignment="1" applyProtection="1">
      <alignment vertical="center"/>
      <protection hidden="1"/>
    </xf>
    <xf numFmtId="0" fontId="93" fillId="0" borderId="4" xfId="206" applyFont="1" applyBorder="1" applyAlignment="1" applyProtection="1">
      <alignment horizontal="center" vertical="center"/>
      <protection hidden="1"/>
    </xf>
    <xf numFmtId="0" fontId="94" fillId="0" borderId="4" xfId="0" applyNumberFormat="1" applyFont="1" applyFill="1" applyBorder="1" applyAlignment="1" applyProtection="1">
      <alignment horizontal="left" vertical="center"/>
      <protection hidden="1"/>
    </xf>
    <xf numFmtId="0" fontId="94" fillId="0" borderId="4" xfId="206" applyFont="1" applyBorder="1" applyAlignment="1" applyProtection="1">
      <alignment horizontal="left" vertical="center"/>
      <protection hidden="1"/>
    </xf>
    <xf numFmtId="10" fontId="93" fillId="0" borderId="4" xfId="0" applyNumberFormat="1" applyFont="1" applyFill="1" applyBorder="1" applyAlignment="1" applyProtection="1">
      <alignment horizontal="center" vertical="center"/>
    </xf>
    <xf numFmtId="0" fontId="93" fillId="0" borderId="4" xfId="206" applyFont="1" applyFill="1" applyBorder="1" applyAlignment="1" applyProtection="1">
      <alignment vertical="center"/>
      <protection hidden="1"/>
    </xf>
    <xf numFmtId="0" fontId="94" fillId="0" borderId="4" xfId="206" applyFont="1" applyFill="1" applyBorder="1" applyAlignment="1" applyProtection="1">
      <alignment horizontal="left" vertical="center"/>
      <protection hidden="1"/>
    </xf>
    <xf numFmtId="10" fontId="93" fillId="0" borderId="4" xfId="206" applyNumberFormat="1" applyFont="1" applyFill="1" applyBorder="1" applyAlignment="1" applyProtection="1">
      <alignment vertical="center"/>
      <protection hidden="1"/>
    </xf>
    <xf numFmtId="2" fontId="94" fillId="0" borderId="4" xfId="0" applyNumberFormat="1" applyFont="1" applyBorder="1" applyAlignment="1" applyProtection="1">
      <alignment horizontal="center" vertical="center"/>
    </xf>
    <xf numFmtId="2" fontId="94" fillId="0" borderId="4" xfId="0" applyNumberFormat="1" applyFont="1" applyFill="1" applyBorder="1" applyAlignment="1" applyProtection="1">
      <alignment horizontal="center" vertical="center"/>
    </xf>
    <xf numFmtId="0" fontId="94" fillId="0" borderId="4" xfId="206" applyFont="1" applyFill="1" applyBorder="1" applyAlignment="1" applyProtection="1">
      <alignment vertical="center"/>
      <protection hidden="1"/>
    </xf>
    <xf numFmtId="10" fontId="94" fillId="0" borderId="4" xfId="206" applyNumberFormat="1" applyFont="1" applyFill="1" applyBorder="1" applyAlignment="1" applyProtection="1">
      <alignment vertical="center"/>
      <protection hidden="1"/>
    </xf>
    <xf numFmtId="0" fontId="95" fillId="0" borderId="4" xfId="0" applyFont="1" applyFill="1" applyBorder="1" applyAlignment="1" applyProtection="1">
      <alignment horizontal="left" vertical="center"/>
    </xf>
    <xf numFmtId="2" fontId="93" fillId="0" borderId="4" xfId="0" applyNumberFormat="1" applyFont="1" applyFill="1" applyBorder="1" applyAlignment="1" applyProtection="1">
      <alignment horizontal="center" vertical="center"/>
    </xf>
    <xf numFmtId="179" fontId="94" fillId="0" borderId="4" xfId="0" applyNumberFormat="1" applyFont="1" applyFill="1" applyBorder="1" applyAlignment="1" applyProtection="1">
      <alignment horizontal="center" vertical="center"/>
    </xf>
    <xf numFmtId="15" fontId="94" fillId="0" borderId="4" xfId="0" applyNumberFormat="1" applyFont="1" applyBorder="1" applyAlignment="1" applyProtection="1">
      <alignment vertical="center"/>
    </xf>
    <xf numFmtId="0" fontId="95" fillId="0" borderId="4" xfId="0" applyNumberFormat="1" applyFont="1" applyFill="1" applyBorder="1" applyAlignment="1" applyProtection="1">
      <alignment horizontal="left" vertical="center" wrapText="1"/>
    </xf>
    <xf numFmtId="0" fontId="96" fillId="0" borderId="4" xfId="0" applyNumberFormat="1" applyFont="1" applyFill="1" applyBorder="1" applyAlignment="1" applyProtection="1">
      <alignment horizontal="center" vertical="center" wrapText="1"/>
    </xf>
    <xf numFmtId="0" fontId="96" fillId="0" borderId="4" xfId="0" applyNumberFormat="1" applyFont="1" applyFill="1" applyBorder="1" applyAlignment="1" applyProtection="1">
      <alignment vertical="center" wrapText="1"/>
    </xf>
    <xf numFmtId="0" fontId="109" fillId="0" borderId="4" xfId="0" applyNumberFormat="1" applyFont="1" applyFill="1" applyBorder="1" applyAlignment="1" applyProtection="1">
      <alignment horizontal="right" vertical="center"/>
    </xf>
    <xf numFmtId="0" fontId="93" fillId="0" borderId="4" xfId="0" applyNumberFormat="1" applyFont="1" applyFill="1" applyBorder="1" applyAlignment="1" applyProtection="1">
      <alignment horizontal="center" vertical="center" wrapText="1"/>
      <protection hidden="1"/>
    </xf>
    <xf numFmtId="0" fontId="101" fillId="15" borderId="4" xfId="0" applyNumberFormat="1" applyFont="1" applyFill="1" applyBorder="1" applyAlignment="1" applyProtection="1">
      <alignment horizontal="center" vertical="center"/>
    </xf>
    <xf numFmtId="0" fontId="93" fillId="0" borderId="4" xfId="0" applyNumberFormat="1" applyFont="1" applyFill="1" applyBorder="1" applyAlignment="1" applyProtection="1">
      <alignment horizontal="center" vertical="center"/>
      <protection hidden="1"/>
    </xf>
    <xf numFmtId="0" fontId="39" fillId="0" borderId="4" xfId="0" applyNumberFormat="1" applyFont="1" applyFill="1" applyBorder="1" applyAlignment="1" applyProtection="1">
      <alignment vertical="center"/>
    </xf>
    <xf numFmtId="1" fontId="39" fillId="0" borderId="4" xfId="0" applyNumberFormat="1" applyFont="1" applyBorder="1" applyAlignment="1" applyProtection="1">
      <alignment vertical="center"/>
      <protection hidden="1"/>
    </xf>
    <xf numFmtId="0" fontId="39" fillId="0" borderId="4" xfId="0" applyFont="1" applyBorder="1" applyAlignment="1" applyProtection="1">
      <alignment vertical="center"/>
      <protection hidden="1"/>
    </xf>
    <xf numFmtId="0" fontId="4" fillId="0" borderId="4" xfId="0" applyNumberFormat="1" applyFont="1" applyFill="1" applyBorder="1" applyAlignment="1" applyProtection="1">
      <alignment vertical="center"/>
    </xf>
    <xf numFmtId="0" fontId="96"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vertical="center"/>
    </xf>
    <xf numFmtId="2" fontId="0" fillId="0" borderId="4" xfId="0" applyNumberFormat="1" applyFont="1" applyFill="1" applyBorder="1" applyAlignment="1" applyProtection="1">
      <alignment vertical="center"/>
    </xf>
    <xf numFmtId="1" fontId="96" fillId="0" borderId="4" xfId="0" applyNumberFormat="1" applyFont="1" applyBorder="1" applyAlignment="1" applyProtection="1">
      <alignment vertical="center"/>
      <protection hidden="1"/>
    </xf>
    <xf numFmtId="0" fontId="96" fillId="0" borderId="4" xfId="0" applyFont="1" applyBorder="1" applyAlignment="1" applyProtection="1">
      <alignment vertical="center"/>
      <protection hidden="1"/>
    </xf>
    <xf numFmtId="0" fontId="96" fillId="18" borderId="4" xfId="0" applyNumberFormat="1" applyFont="1" applyFill="1" applyBorder="1" applyAlignment="1" applyProtection="1">
      <alignment vertical="center"/>
    </xf>
    <xf numFmtId="0" fontId="0" fillId="18" borderId="4" xfId="0" applyNumberFormat="1" applyFont="1" applyFill="1" applyBorder="1" applyAlignment="1" applyProtection="1">
      <alignment vertical="center"/>
    </xf>
    <xf numFmtId="2" fontId="0" fillId="18" borderId="4" xfId="0" applyNumberFormat="1" applyFont="1" applyFill="1" applyBorder="1" applyAlignment="1" applyProtection="1">
      <alignment vertical="center"/>
    </xf>
    <xf numFmtId="1" fontId="96" fillId="18" borderId="4" xfId="0" applyNumberFormat="1" applyFont="1" applyFill="1" applyBorder="1" applyAlignment="1" applyProtection="1">
      <alignment vertical="center"/>
      <protection hidden="1"/>
    </xf>
    <xf numFmtId="0" fontId="96" fillId="18" borderId="4" xfId="0" applyFont="1" applyFill="1" applyBorder="1" applyAlignment="1" applyProtection="1">
      <alignment vertical="center"/>
      <protection hidden="1"/>
    </xf>
    <xf numFmtId="0" fontId="94" fillId="18" borderId="4" xfId="0" applyNumberFormat="1" applyFont="1" applyFill="1" applyBorder="1" applyAlignment="1" applyProtection="1">
      <alignment vertical="center"/>
    </xf>
    <xf numFmtId="0" fontId="112" fillId="18" borderId="4" xfId="0" applyNumberFormat="1" applyFont="1" applyFill="1" applyBorder="1" applyAlignment="1" applyProtection="1">
      <alignment vertical="center"/>
    </xf>
    <xf numFmtId="0" fontId="32" fillId="18" borderId="4" xfId="0" applyNumberFormat="1" applyFont="1" applyFill="1" applyBorder="1" applyAlignment="1" applyProtection="1">
      <alignment vertical="center"/>
    </xf>
    <xf numFmtId="2" fontId="32" fillId="18" borderId="4" xfId="0" applyNumberFormat="1" applyFont="1" applyFill="1" applyBorder="1" applyAlignment="1" applyProtection="1">
      <alignment vertical="center"/>
    </xf>
    <xf numFmtId="1" fontId="112" fillId="18" borderId="4" xfId="0" applyNumberFormat="1" applyFont="1" applyFill="1" applyBorder="1" applyAlignment="1" applyProtection="1">
      <alignment vertical="center"/>
      <protection hidden="1"/>
    </xf>
    <xf numFmtId="0" fontId="112" fillId="18" borderId="4" xfId="0" applyFont="1" applyFill="1" applyBorder="1" applyAlignment="1" applyProtection="1">
      <alignment vertical="center"/>
      <protection hidden="1"/>
    </xf>
    <xf numFmtId="0" fontId="110" fillId="18" borderId="4" xfId="0" applyNumberFormat="1" applyFont="1" applyFill="1" applyBorder="1" applyAlignment="1" applyProtection="1">
      <alignment vertical="center"/>
    </xf>
    <xf numFmtId="2" fontId="94" fillId="0" borderId="4" xfId="0" applyNumberFormat="1" applyFont="1" applyFill="1" applyBorder="1" applyAlignment="1" applyProtection="1">
      <alignment vertical="center"/>
    </xf>
    <xf numFmtId="0" fontId="94" fillId="0" borderId="4" xfId="0" applyFont="1" applyBorder="1" applyAlignment="1" applyProtection="1">
      <alignment horizontal="center" vertical="center"/>
    </xf>
    <xf numFmtId="2" fontId="93" fillId="0" borderId="4" xfId="0" applyNumberFormat="1" applyFont="1" applyFill="1" applyBorder="1" applyAlignment="1" applyProtection="1">
      <alignment vertical="center"/>
    </xf>
    <xf numFmtId="0" fontId="93" fillId="0" borderId="4" xfId="0" applyFont="1" applyFill="1" applyBorder="1" applyAlignment="1" applyProtection="1">
      <alignment horizontal="center" vertical="center"/>
    </xf>
    <xf numFmtId="0" fontId="94" fillId="0" borderId="4" xfId="0" applyFont="1" applyBorder="1" applyAlignment="1" applyProtection="1">
      <alignment horizontal="right" vertical="center"/>
    </xf>
    <xf numFmtId="0" fontId="94" fillId="0" borderId="4" xfId="0" applyFont="1" applyFill="1" applyBorder="1" applyAlignment="1" applyProtection="1">
      <alignment horizontal="right" vertical="center"/>
    </xf>
    <xf numFmtId="0" fontId="93" fillId="0" borderId="4" xfId="0" applyFont="1" applyBorder="1" applyAlignment="1" applyProtection="1">
      <alignment horizontal="left" vertical="center"/>
    </xf>
    <xf numFmtId="0" fontId="93" fillId="0" borderId="4" xfId="0" applyNumberFormat="1" applyFont="1" applyFill="1" applyBorder="1" applyAlignment="1" applyProtection="1">
      <alignment horizontal="justify" vertical="center"/>
    </xf>
    <xf numFmtId="177" fontId="93" fillId="0" borderId="4" xfId="0" applyNumberFormat="1" applyFont="1" applyFill="1" applyBorder="1" applyAlignment="1" applyProtection="1">
      <alignment vertical="center"/>
    </xf>
    <xf numFmtId="10" fontId="93" fillId="0" borderId="4" xfId="0" applyNumberFormat="1" applyFont="1" applyFill="1" applyBorder="1" applyAlignment="1" applyProtection="1">
      <alignment horizontal="justify" vertical="center"/>
    </xf>
    <xf numFmtId="14" fontId="94" fillId="0" borderId="4" xfId="0" applyNumberFormat="1" applyFont="1" applyFill="1" applyBorder="1" applyAlignment="1" applyProtection="1">
      <alignment horizontal="center" vertical="center"/>
    </xf>
    <xf numFmtId="0" fontId="93" fillId="0" borderId="4" xfId="0" applyFont="1" applyBorder="1" applyAlignment="1" applyProtection="1">
      <alignment horizontal="center" vertical="center"/>
    </xf>
    <xf numFmtId="0" fontId="93" fillId="0" borderId="4" xfId="0" applyFont="1" applyFill="1" applyBorder="1" applyAlignment="1" applyProtection="1">
      <alignment vertical="center"/>
    </xf>
    <xf numFmtId="0" fontId="96" fillId="0" borderId="4" xfId="0" applyNumberFormat="1" applyFont="1" applyFill="1" applyBorder="1" applyAlignment="1" applyProtection="1">
      <alignment horizontal="center" vertical="center"/>
    </xf>
    <xf numFmtId="10" fontId="96" fillId="0" borderId="4" xfId="0" applyNumberFormat="1" applyFont="1" applyFill="1" applyBorder="1" applyAlignment="1" applyProtection="1">
      <alignment horizontal="center" vertical="center"/>
    </xf>
    <xf numFmtId="0" fontId="96" fillId="0" borderId="4" xfId="0" applyNumberFormat="1" applyFont="1" applyFill="1" applyBorder="1" applyAlignment="1" applyProtection="1">
      <alignment horizontal="center" vertical="center"/>
      <protection hidden="1"/>
    </xf>
    <xf numFmtId="10" fontId="96" fillId="0" borderId="4" xfId="0" applyNumberFormat="1" applyFont="1" applyFill="1" applyBorder="1" applyAlignment="1" applyProtection="1">
      <alignment horizontal="center" vertical="center"/>
      <protection hidden="1"/>
    </xf>
    <xf numFmtId="0" fontId="96" fillId="0" borderId="4" xfId="0" applyNumberFormat="1" applyFont="1" applyFill="1" applyBorder="1" applyAlignment="1" applyProtection="1">
      <alignment vertical="center"/>
      <protection hidden="1"/>
    </xf>
    <xf numFmtId="0" fontId="95" fillId="0" borderId="4" xfId="0" applyFont="1" applyFill="1" applyBorder="1" applyAlignment="1" applyProtection="1">
      <alignment horizontal="right" vertical="center"/>
      <protection hidden="1"/>
    </xf>
    <xf numFmtId="0" fontId="96" fillId="0" borderId="4" xfId="0" applyFont="1" applyFill="1" applyBorder="1" applyAlignment="1" applyProtection="1">
      <alignment vertical="center"/>
      <protection hidden="1"/>
    </xf>
    <xf numFmtId="0" fontId="94" fillId="0" borderId="4" xfId="0" applyFont="1" applyFill="1" applyBorder="1" applyAlignment="1" applyProtection="1">
      <alignment vertical="center"/>
      <protection hidden="1"/>
    </xf>
    <xf numFmtId="0" fontId="94" fillId="0" borderId="4" xfId="0" applyNumberFormat="1" applyFont="1" applyFill="1" applyBorder="1" applyAlignment="1" applyProtection="1">
      <alignment vertical="center"/>
      <protection hidden="1"/>
    </xf>
    <xf numFmtId="0" fontId="95" fillId="0" borderId="4" xfId="0" applyNumberFormat="1" applyFont="1" applyFill="1" applyBorder="1" applyAlignment="1" applyProtection="1">
      <alignment horizontal="left" vertical="center"/>
      <protection hidden="1"/>
    </xf>
    <xf numFmtId="10" fontId="95" fillId="0" borderId="4" xfId="0" applyNumberFormat="1" applyFont="1" applyFill="1" applyBorder="1" applyAlignment="1" applyProtection="1">
      <alignment horizontal="left" vertical="center"/>
      <protection hidden="1"/>
    </xf>
    <xf numFmtId="0" fontId="95" fillId="0" borderId="4" xfId="0" applyNumberFormat="1" applyFont="1" applyFill="1" applyBorder="1" applyAlignment="1" applyProtection="1">
      <alignment horizontal="center" vertical="center"/>
      <protection hidden="1"/>
    </xf>
    <xf numFmtId="0" fontId="95" fillId="0" borderId="4" xfId="0" applyNumberFormat="1" applyFont="1" applyFill="1" applyBorder="1" applyAlignment="1" applyProtection="1">
      <alignment vertical="center"/>
      <protection hidden="1"/>
    </xf>
    <xf numFmtId="0" fontId="94" fillId="0" borderId="4" xfId="0" applyNumberFormat="1" applyFont="1" applyFill="1" applyBorder="1" applyAlignment="1" applyProtection="1">
      <alignment horizontal="right" vertical="center"/>
      <protection hidden="1"/>
    </xf>
    <xf numFmtId="0" fontId="96" fillId="0" borderId="4" xfId="0" applyNumberFormat="1" applyFont="1" applyFill="1" applyBorder="1" applyAlignment="1" applyProtection="1">
      <alignment horizontal="left" vertical="center"/>
      <protection hidden="1"/>
    </xf>
    <xf numFmtId="10" fontId="96" fillId="0" borderId="4" xfId="0" applyNumberFormat="1" applyFont="1" applyFill="1" applyBorder="1" applyAlignment="1" applyProtection="1">
      <alignment horizontal="left" vertical="center"/>
      <protection hidden="1"/>
    </xf>
    <xf numFmtId="0" fontId="95" fillId="0" borderId="4" xfId="206" applyFont="1" applyFill="1" applyBorder="1" applyAlignment="1" applyProtection="1">
      <alignment vertical="center"/>
      <protection hidden="1"/>
    </xf>
    <xf numFmtId="10" fontId="95" fillId="0" borderId="4" xfId="206" applyNumberFormat="1" applyFont="1" applyFill="1" applyBorder="1" applyAlignment="1" applyProtection="1">
      <alignment vertical="center"/>
      <protection hidden="1"/>
    </xf>
    <xf numFmtId="0" fontId="96" fillId="0" borderId="4" xfId="206" applyFont="1" applyFill="1" applyBorder="1" applyAlignment="1" applyProtection="1">
      <alignment vertical="center"/>
      <protection hidden="1"/>
    </xf>
    <xf numFmtId="0" fontId="95" fillId="0" borderId="4" xfId="206" applyFont="1" applyFill="1" applyBorder="1" applyAlignment="1" applyProtection="1">
      <alignment horizontal="center" vertical="center"/>
      <protection hidden="1"/>
    </xf>
    <xf numFmtId="0" fontId="96" fillId="0" borderId="4" xfId="206" applyFont="1" applyFill="1" applyBorder="1" applyAlignment="1" applyProtection="1">
      <alignment horizontal="left" vertical="center"/>
      <protection hidden="1"/>
    </xf>
    <xf numFmtId="10" fontId="96" fillId="0" borderId="4" xfId="206" applyNumberFormat="1" applyFont="1" applyFill="1" applyBorder="1" applyAlignment="1" applyProtection="1">
      <alignment vertical="center"/>
      <protection hidden="1"/>
    </xf>
    <xf numFmtId="179" fontId="94" fillId="0" borderId="4" xfId="0" applyNumberFormat="1" applyFont="1" applyFill="1" applyBorder="1" applyAlignment="1" applyProtection="1">
      <alignment vertical="center"/>
    </xf>
    <xf numFmtId="0" fontId="96" fillId="0" borderId="4" xfId="206" applyFont="1" applyFill="1" applyBorder="1" applyAlignment="1" applyProtection="1">
      <alignment horizontal="center" vertical="center"/>
      <protection hidden="1"/>
    </xf>
    <xf numFmtId="0" fontId="95" fillId="0" borderId="4" xfId="0" applyNumberFormat="1" applyFont="1" applyFill="1" applyBorder="1" applyAlignment="1" applyProtection="1">
      <alignment horizontal="center" vertical="center" wrapText="1"/>
      <protection hidden="1"/>
    </xf>
    <xf numFmtId="10" fontId="95" fillId="0" borderId="4" xfId="0" applyNumberFormat="1" applyFont="1" applyFill="1" applyBorder="1" applyAlignment="1" applyProtection="1">
      <alignment horizontal="center" vertical="center" wrapText="1"/>
      <protection hidden="1"/>
    </xf>
    <xf numFmtId="0" fontId="94" fillId="0" borderId="4" xfId="0" applyNumberFormat="1" applyFont="1" applyFill="1" applyBorder="1" applyAlignment="1" applyProtection="1">
      <alignment horizontal="center" vertical="center" wrapText="1"/>
      <protection hidden="1"/>
    </xf>
    <xf numFmtId="10" fontId="95" fillId="0" borderId="4" xfId="0" applyNumberFormat="1" applyFont="1" applyFill="1" applyBorder="1" applyAlignment="1" applyProtection="1">
      <alignment horizontal="center" vertical="center"/>
      <protection hidden="1"/>
    </xf>
    <xf numFmtId="0" fontId="94" fillId="0" borderId="4" xfId="0" applyNumberFormat="1" applyFont="1" applyFill="1" applyBorder="1" applyAlignment="1" applyProtection="1">
      <alignment horizontal="center" vertical="center"/>
      <protection hidden="1"/>
    </xf>
    <xf numFmtId="164" fontId="95" fillId="0" borderId="4" xfId="211" applyNumberFormat="1" applyFont="1" applyFill="1" applyBorder="1" applyAlignment="1" applyProtection="1">
      <alignment horizontal="center" vertical="center" wrapText="1"/>
      <protection hidden="1"/>
    </xf>
    <xf numFmtId="10" fontId="95" fillId="0" borderId="4" xfId="211" applyNumberFormat="1" applyFont="1" applyFill="1" applyBorder="1" applyAlignment="1" applyProtection="1">
      <alignment horizontal="center" vertical="center" wrapText="1"/>
      <protection hidden="1"/>
    </xf>
    <xf numFmtId="0" fontId="96" fillId="0" borderId="4" xfId="211" applyNumberFormat="1" applyFont="1" applyFill="1" applyBorder="1" applyAlignment="1" applyProtection="1">
      <alignment horizontal="center" vertical="center" wrapText="1"/>
      <protection hidden="1"/>
    </xf>
    <xf numFmtId="2"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horizontal="right" vertical="center"/>
      <protection hidden="1"/>
    </xf>
    <xf numFmtId="2" fontId="93" fillId="0" borderId="4" xfId="0" applyNumberFormat="1" applyFont="1" applyFill="1" applyBorder="1" applyAlignment="1" applyProtection="1">
      <alignment horizontal="center" vertical="center"/>
      <protection hidden="1"/>
    </xf>
    <xf numFmtId="164" fontId="96" fillId="0" borderId="4" xfId="211" applyNumberFormat="1" applyFont="1" applyFill="1" applyBorder="1" applyAlignment="1" applyProtection="1">
      <alignment horizontal="center" vertical="center" wrapText="1"/>
      <protection hidden="1"/>
    </xf>
    <xf numFmtId="10" fontId="96" fillId="0" borderId="4" xfId="211" applyNumberFormat="1" applyFont="1" applyFill="1" applyBorder="1" applyAlignment="1" applyProtection="1">
      <alignment horizontal="center" vertical="center" wrapText="1"/>
      <protection hidden="1"/>
    </xf>
    <xf numFmtId="167"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vertical="center" wrapText="1"/>
      <protection hidden="1"/>
    </xf>
    <xf numFmtId="0" fontId="94" fillId="0" borderId="4" xfId="0" applyNumberFormat="1" applyFont="1" applyFill="1" applyBorder="1" applyAlignment="1" applyProtection="1">
      <alignment vertical="center" wrapText="1"/>
      <protection hidden="1"/>
    </xf>
    <xf numFmtId="167" fontId="94" fillId="0" borderId="4" xfId="0" applyNumberFormat="1" applyFont="1" applyFill="1" applyBorder="1" applyAlignment="1" applyProtection="1">
      <alignment horizontal="right" vertical="center" wrapText="1"/>
      <protection hidden="1"/>
    </xf>
    <xf numFmtId="2" fontId="94" fillId="0" borderId="4" xfId="0" applyNumberFormat="1" applyFont="1" applyFill="1" applyBorder="1" applyAlignment="1" applyProtection="1">
      <alignment vertical="center" wrapText="1"/>
      <protection hidden="1"/>
    </xf>
    <xf numFmtId="166" fontId="96" fillId="0" borderId="4" xfId="0" applyNumberFormat="1" applyFont="1" applyFill="1" applyBorder="1" applyAlignment="1" applyProtection="1">
      <alignment horizontal="right" vertical="center" wrapText="1"/>
      <protection hidden="1"/>
    </xf>
    <xf numFmtId="2" fontId="96" fillId="0" borderId="4" xfId="0" applyNumberFormat="1" applyFont="1" applyFill="1" applyBorder="1" applyAlignment="1" applyProtection="1">
      <alignment vertical="center"/>
      <protection hidden="1"/>
    </xf>
    <xf numFmtId="2" fontId="94" fillId="0" borderId="4" xfId="0" applyNumberFormat="1" applyFont="1" applyFill="1" applyBorder="1" applyAlignment="1" applyProtection="1">
      <alignment vertical="center"/>
      <protection hidden="1"/>
    </xf>
    <xf numFmtId="0" fontId="96" fillId="0" borderId="4" xfId="211" applyFont="1" applyFill="1" applyBorder="1" applyAlignment="1" applyProtection="1">
      <alignment horizontal="center" vertical="center" wrapText="1"/>
      <protection hidden="1"/>
    </xf>
    <xf numFmtId="2" fontId="96" fillId="0" borderId="4" xfId="11" applyNumberFormat="1" applyFont="1" applyFill="1" applyBorder="1" applyAlignment="1" applyProtection="1">
      <alignment horizontal="right" vertical="center" wrapText="1"/>
      <protection hidden="1"/>
    </xf>
    <xf numFmtId="167" fontId="94" fillId="0" borderId="4" xfId="11" applyNumberFormat="1" applyFont="1" applyFill="1" applyBorder="1" applyAlignment="1" applyProtection="1">
      <alignment horizontal="center" vertical="center"/>
      <protection hidden="1"/>
    </xf>
    <xf numFmtId="0" fontId="96" fillId="0" borderId="4" xfId="0" applyFont="1" applyFill="1" applyBorder="1" applyAlignment="1" applyProtection="1">
      <alignment vertical="center"/>
    </xf>
    <xf numFmtId="0" fontId="96" fillId="0" borderId="4" xfId="0" applyFont="1" applyFill="1" applyBorder="1" applyAlignment="1" applyProtection="1">
      <alignment horizontal="left" vertical="center"/>
    </xf>
    <xf numFmtId="2" fontId="94" fillId="0" borderId="4" xfId="11" applyNumberFormat="1" applyFont="1" applyFill="1" applyBorder="1" applyAlignment="1" applyProtection="1">
      <alignment horizontal="center" vertical="center"/>
      <protection hidden="1"/>
    </xf>
    <xf numFmtId="0" fontId="95" fillId="0" borderId="4" xfId="211" applyFont="1" applyFill="1" applyBorder="1" applyAlignment="1" applyProtection="1">
      <alignment horizontal="center" vertical="center" wrapText="1"/>
      <protection hidden="1"/>
    </xf>
    <xf numFmtId="0" fontId="96" fillId="0" borderId="4" xfId="211" applyNumberFormat="1" applyFont="1" applyFill="1" applyBorder="1" applyAlignment="1" applyProtection="1">
      <alignment horizontal="center" vertical="center"/>
      <protection hidden="1"/>
    </xf>
    <xf numFmtId="10" fontId="96" fillId="0" borderId="4" xfId="211" applyNumberFormat="1" applyFont="1" applyFill="1" applyBorder="1" applyAlignment="1" applyProtection="1">
      <alignment horizontal="center" vertical="center"/>
      <protection hidden="1"/>
    </xf>
    <xf numFmtId="0" fontId="42" fillId="13" borderId="4" xfId="0" applyFont="1" applyFill="1" applyBorder="1" applyAlignment="1" applyProtection="1">
      <alignment horizontal="center" vertical="center" wrapText="1"/>
    </xf>
    <xf numFmtId="0" fontId="32" fillId="13" borderId="4" xfId="0" applyFont="1" applyFill="1" applyBorder="1" applyAlignment="1">
      <alignment horizontal="left" vertical="center" wrapText="1"/>
    </xf>
    <xf numFmtId="0" fontId="32" fillId="13" borderId="4" xfId="200" applyNumberFormat="1" applyFont="1" applyFill="1" applyBorder="1" applyAlignment="1" applyProtection="1">
      <alignment horizontal="left" vertical="center" wrapText="1"/>
      <protection locked="0" hidden="1"/>
    </xf>
    <xf numFmtId="0" fontId="32" fillId="13" borderId="4" xfId="0" applyFont="1" applyFill="1" applyBorder="1" applyAlignment="1">
      <alignment horizontal="center" vertical="center"/>
    </xf>
    <xf numFmtId="0" fontId="32" fillId="13" borderId="4" xfId="200" applyNumberFormat="1" applyFont="1" applyFill="1" applyBorder="1" applyAlignment="1" applyProtection="1">
      <alignment horizontal="center" vertical="center" wrapText="1"/>
      <protection locked="0" hidden="1"/>
    </xf>
    <xf numFmtId="0" fontId="32" fillId="13" borderId="4" xfId="0" applyFont="1" applyFill="1" applyBorder="1" applyAlignment="1">
      <alignment horizontal="center" vertical="center" wrapText="1"/>
    </xf>
    <xf numFmtId="2" fontId="32" fillId="13" borderId="4" xfId="200" applyNumberFormat="1" applyFont="1" applyFill="1" applyBorder="1" applyAlignment="1" applyProtection="1">
      <alignment horizontal="center" vertical="center" wrapText="1"/>
      <protection locked="0" hidden="1"/>
    </xf>
    <xf numFmtId="2" fontId="110" fillId="13" borderId="4" xfId="0" applyNumberFormat="1" applyFont="1" applyFill="1" applyBorder="1" applyAlignment="1" applyProtection="1">
      <alignment horizontal="center" vertical="center" wrapText="1"/>
    </xf>
    <xf numFmtId="2" fontId="111" fillId="13" borderId="4" xfId="0" applyNumberFormat="1" applyFont="1" applyFill="1" applyBorder="1" applyAlignment="1" applyProtection="1">
      <alignment horizontal="center" vertical="center" wrapText="1"/>
    </xf>
    <xf numFmtId="0" fontId="0" fillId="13" borderId="4" xfId="0" applyFill="1" applyBorder="1" applyAlignment="1">
      <alignment horizontal="left" vertical="center" wrapText="1"/>
    </xf>
    <xf numFmtId="0" fontId="0" fillId="13" borderId="4" xfId="200" applyNumberFormat="1" applyFont="1" applyFill="1" applyBorder="1" applyAlignment="1" applyProtection="1">
      <alignment horizontal="left" vertical="center" wrapText="1"/>
      <protection locked="0" hidden="1"/>
    </xf>
    <xf numFmtId="0" fontId="0" fillId="13" borderId="4" xfId="0" applyFill="1" applyBorder="1" applyAlignment="1">
      <alignment horizontal="center" vertical="center"/>
    </xf>
    <xf numFmtId="0" fontId="0" fillId="13" borderId="4" xfId="200" applyNumberFormat="1" applyFont="1" applyFill="1" applyBorder="1" applyAlignment="1" applyProtection="1">
      <alignment horizontal="center" vertical="center" wrapText="1"/>
      <protection locked="0" hidden="1"/>
    </xf>
    <xf numFmtId="0" fontId="0" fillId="13" borderId="4" xfId="0" applyFill="1" applyBorder="1" applyAlignment="1">
      <alignment horizontal="center" vertical="center" wrapText="1"/>
    </xf>
    <xf numFmtId="2" fontId="0" fillId="13" borderId="4" xfId="200" applyNumberFormat="1" applyFont="1" applyFill="1" applyBorder="1" applyAlignment="1" applyProtection="1">
      <alignment horizontal="center" vertical="center" wrapText="1"/>
      <protection locked="0" hidden="1"/>
    </xf>
    <xf numFmtId="2" fontId="94" fillId="13" borderId="4" xfId="0" applyNumberFormat="1" applyFont="1" applyFill="1" applyBorder="1" applyAlignment="1" applyProtection="1">
      <alignment horizontal="center" vertical="center" wrapText="1"/>
    </xf>
    <xf numFmtId="2" fontId="59" fillId="13" borderId="4" xfId="0" applyNumberFormat="1" applyFont="1" applyFill="1" applyBorder="1" applyAlignment="1" applyProtection="1">
      <alignment horizontal="center" vertical="center" wrapText="1"/>
    </xf>
    <xf numFmtId="0" fontId="5" fillId="13" borderId="4" xfId="0" applyNumberFormat="1" applyFont="1" applyFill="1" applyBorder="1" applyAlignment="1" applyProtection="1">
      <alignment horizontal="left" vertical="center" wrapText="1"/>
    </xf>
    <xf numFmtId="0" fontId="4" fillId="13" borderId="4" xfId="0" applyFont="1" applyFill="1" applyBorder="1" applyAlignment="1">
      <alignment horizontal="left" vertical="center" wrapText="1"/>
    </xf>
    <xf numFmtId="2" fontId="4" fillId="13" borderId="4" xfId="200" applyNumberFormat="1" applyFont="1" applyFill="1" applyBorder="1" applyAlignment="1" applyProtection="1">
      <alignment horizontal="center" vertical="center" wrapText="1"/>
      <protection locked="0" hidden="1"/>
    </xf>
    <xf numFmtId="2" fontId="55" fillId="13" borderId="4" xfId="0" applyNumberFormat="1" applyFont="1" applyFill="1" applyBorder="1" applyAlignment="1" applyProtection="1">
      <alignment horizontal="center" vertical="center" wrapText="1"/>
    </xf>
    <xf numFmtId="0" fontId="94" fillId="0" borderId="4" xfId="0" applyNumberFormat="1" applyFont="1" applyFill="1" applyBorder="1" applyAlignment="1" applyProtection="1">
      <alignment vertical="center" wrapText="1"/>
    </xf>
    <xf numFmtId="0" fontId="94" fillId="0" borderId="4" xfId="206" applyFont="1" applyBorder="1" applyAlignment="1" applyProtection="1">
      <alignment vertical="center" wrapText="1"/>
      <protection hidden="1"/>
    </xf>
    <xf numFmtId="0" fontId="100" fillId="15" borderId="4" xfId="0" applyNumberFormat="1" applyFont="1" applyFill="1" applyBorder="1" applyAlignment="1" applyProtection="1">
      <alignment vertical="center" wrapText="1"/>
    </xf>
    <xf numFmtId="0" fontId="5" fillId="11" borderId="4" xfId="214" applyFont="1" applyFill="1" applyBorder="1" applyAlignment="1">
      <alignment vertical="center" wrapText="1"/>
    </xf>
    <xf numFmtId="0" fontId="96" fillId="0" borderId="4" xfId="0" applyNumberFormat="1" applyFont="1" applyFill="1" applyBorder="1" applyAlignment="1" applyProtection="1">
      <alignment vertical="center" wrapText="1"/>
      <protection hidden="1"/>
    </xf>
    <xf numFmtId="0" fontId="96" fillId="0" borderId="4" xfId="206" applyFont="1" applyFill="1" applyBorder="1" applyAlignment="1" applyProtection="1">
      <alignment vertical="center" wrapText="1"/>
      <protection hidden="1"/>
    </xf>
    <xf numFmtId="0" fontId="95" fillId="0" borderId="4" xfId="0" applyNumberFormat="1" applyFont="1" applyFill="1" applyBorder="1" applyAlignment="1" applyProtection="1">
      <alignment vertical="center" wrapText="1"/>
      <protection hidden="1"/>
    </xf>
    <xf numFmtId="0" fontId="95" fillId="0" borderId="4" xfId="211" applyFont="1" applyFill="1" applyBorder="1" applyAlignment="1" applyProtection="1">
      <alignment vertical="center" wrapText="1"/>
      <protection hidden="1"/>
    </xf>
    <xf numFmtId="0" fontId="96" fillId="0" borderId="4" xfId="211" applyFont="1" applyFill="1" applyBorder="1" applyAlignment="1" applyProtection="1">
      <alignment vertical="center" wrapText="1"/>
      <protection hidden="1"/>
    </xf>
    <xf numFmtId="0" fontId="96" fillId="0" borderId="4" xfId="211" applyNumberFormat="1" applyFont="1" applyFill="1" applyBorder="1" applyAlignment="1" applyProtection="1">
      <alignment vertical="center" wrapText="1"/>
      <protection hidden="1"/>
    </xf>
    <xf numFmtId="170" fontId="96" fillId="0" borderId="4" xfId="211" quotePrefix="1" applyNumberFormat="1" applyFont="1" applyFill="1" applyBorder="1" applyAlignment="1" applyProtection="1">
      <alignment vertical="center" wrapText="1"/>
      <protection hidden="1"/>
    </xf>
    <xf numFmtId="170" fontId="96" fillId="0" borderId="4" xfId="211" applyNumberFormat="1" applyFont="1" applyFill="1" applyBorder="1" applyAlignment="1" applyProtection="1">
      <alignment vertical="center" wrapText="1"/>
      <protection hidden="1"/>
    </xf>
    <xf numFmtId="164" fontId="96" fillId="0" borderId="4" xfId="211" applyNumberFormat="1" applyFont="1" applyFill="1" applyBorder="1" applyAlignment="1" applyProtection="1">
      <alignment vertical="center" wrapText="1"/>
      <protection hidden="1"/>
    </xf>
    <xf numFmtId="3" fontId="96" fillId="0" borderId="4" xfId="211" applyNumberFormat="1" applyFont="1" applyFill="1" applyBorder="1" applyAlignment="1" applyProtection="1">
      <alignment vertical="center" wrapText="1"/>
      <protection hidden="1"/>
    </xf>
    <xf numFmtId="0" fontId="0" fillId="15" borderId="4" xfId="0" applyNumberFormat="1" applyFont="1" applyFill="1" applyBorder="1" applyAlignment="1" applyProtection="1">
      <alignment horizontal="center" vertical="center" wrapText="1"/>
    </xf>
    <xf numFmtId="0" fontId="106" fillId="12" borderId="15" xfId="0" applyNumberFormat="1" applyFont="1" applyFill="1" applyBorder="1" applyAlignment="1" applyProtection="1">
      <alignment vertical="center" wrapText="1"/>
    </xf>
    <xf numFmtId="0" fontId="4" fillId="8" borderId="0" xfId="200" applyNumberFormat="1" applyFont="1" applyFill="1" applyBorder="1" applyAlignment="1" applyProtection="1">
      <alignment vertical="center" wrapText="1"/>
    </xf>
    <xf numFmtId="1" fontId="15" fillId="15" borderId="4" xfId="200" applyNumberFormat="1" applyFont="1" applyFill="1" applyBorder="1" applyAlignment="1" applyProtection="1">
      <alignment horizontal="center" vertical="center" wrapText="1"/>
    </xf>
    <xf numFmtId="0" fontId="15" fillId="15" borderId="4" xfId="200" applyNumberFormat="1" applyFont="1" applyFill="1" applyBorder="1" applyAlignment="1" applyProtection="1">
      <alignment horizontal="center" vertical="center" wrapText="1"/>
    </xf>
    <xf numFmtId="164" fontId="15" fillId="15" borderId="4" xfId="200" applyNumberFormat="1" applyFont="1" applyFill="1" applyBorder="1" applyAlignment="1" applyProtection="1">
      <alignment horizontal="center" vertical="center" wrapText="1"/>
    </xf>
    <xf numFmtId="0" fontId="15" fillId="15" borderId="4" xfId="0" applyFont="1" applyFill="1" applyBorder="1" applyAlignment="1" applyProtection="1">
      <alignment horizontal="center" vertical="center" wrapText="1"/>
    </xf>
    <xf numFmtId="1" fontId="4" fillId="15" borderId="4" xfId="0" applyNumberFormat="1" applyFont="1" applyFill="1" applyBorder="1" applyAlignment="1" applyProtection="1">
      <alignment horizontal="left" vertical="center" wrapText="1"/>
    </xf>
    <xf numFmtId="1" fontId="4" fillId="15" borderId="4" xfId="200" applyNumberFormat="1" applyFont="1" applyFill="1" applyBorder="1" applyAlignment="1" applyProtection="1">
      <alignment horizontal="left" vertical="center" wrapText="1"/>
      <protection locked="0"/>
    </xf>
    <xf numFmtId="10" fontId="4" fillId="15" borderId="4" xfId="200" applyNumberFormat="1" applyFont="1" applyFill="1" applyBorder="1" applyAlignment="1" applyProtection="1">
      <alignment horizontal="center" vertical="center" wrapText="1"/>
      <protection locked="0" hidden="1"/>
    </xf>
    <xf numFmtId="1" fontId="4" fillId="15" borderId="4" xfId="200" applyNumberFormat="1" applyFont="1" applyFill="1" applyBorder="1" applyAlignment="1" applyProtection="1">
      <alignment horizontal="center" vertical="center" wrapText="1"/>
      <protection locked="0"/>
    </xf>
    <xf numFmtId="2" fontId="4" fillId="15" borderId="4" xfId="200" applyNumberFormat="1" applyFont="1" applyFill="1" applyBorder="1" applyAlignment="1" applyProtection="1">
      <alignment horizontal="center" vertical="center" wrapText="1"/>
    </xf>
    <xf numFmtId="1" fontId="5" fillId="11" borderId="4" xfId="0" applyNumberFormat="1" applyFont="1" applyFill="1" applyBorder="1" applyAlignment="1" applyProtection="1">
      <alignment horizontal="center" vertical="center" wrapText="1"/>
    </xf>
    <xf numFmtId="0" fontId="5" fillId="11" borderId="4" xfId="0" applyNumberFormat="1" applyFont="1" applyFill="1" applyBorder="1" applyAlignment="1" applyProtection="1">
      <alignment vertical="center" wrapText="1"/>
    </xf>
    <xf numFmtId="164" fontId="5" fillId="0" borderId="5" xfId="0" applyNumberFormat="1" applyFont="1" applyFill="1" applyBorder="1" applyAlignment="1" applyProtection="1">
      <alignment horizontal="left" vertical="top" wrapText="1"/>
    </xf>
    <xf numFmtId="1" fontId="5" fillId="0" borderId="5"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top" wrapText="1"/>
    </xf>
    <xf numFmtId="164" fontId="5" fillId="0" borderId="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justify" vertical="top" wrapText="1"/>
    </xf>
    <xf numFmtId="0" fontId="5" fillId="0" borderId="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vertical="top" wrapText="1"/>
    </xf>
    <xf numFmtId="0" fontId="39" fillId="0" borderId="0" xfId="0" applyFont="1" applyAlignment="1" applyProtection="1">
      <alignment horizontal="center" vertical="top" wrapText="1"/>
    </xf>
    <xf numFmtId="0" fontId="39" fillId="0" borderId="0" xfId="0" applyFont="1" applyAlignment="1" applyProtection="1">
      <alignment vertical="top" wrapText="1"/>
    </xf>
    <xf numFmtId="0" fontId="39" fillId="0" borderId="0" xfId="0" applyFont="1" applyBorder="1" applyAlignment="1" applyProtection="1">
      <alignment vertical="top" wrapText="1"/>
    </xf>
    <xf numFmtId="0" fontId="4" fillId="0" borderId="0" xfId="0" applyFont="1" applyAlignment="1" applyProtection="1">
      <alignment vertical="top" wrapText="1"/>
    </xf>
    <xf numFmtId="1" fontId="4" fillId="0" borderId="0" xfId="0" applyNumberFormat="1" applyFont="1" applyFill="1" applyBorder="1" applyAlignment="1" applyProtection="1">
      <alignment horizontal="center" vertical="top" wrapText="1"/>
    </xf>
    <xf numFmtId="164" fontId="4" fillId="0" borderId="0" xfId="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vertical="top" wrapText="1"/>
    </xf>
    <xf numFmtId="0" fontId="39" fillId="0" borderId="0" xfId="0" applyFont="1" applyBorder="1" applyAlignment="1" applyProtection="1">
      <alignment horizontal="left" vertical="top" wrapText="1"/>
    </xf>
    <xf numFmtId="10" fontId="39" fillId="0" borderId="0" xfId="0" applyNumberFormat="1" applyFont="1" applyFill="1" applyBorder="1" applyAlignment="1" applyProtection="1">
      <alignment horizontal="center" vertical="top" wrapText="1"/>
    </xf>
    <xf numFmtId="10" fontId="39" fillId="0" borderId="0" xfId="0" applyNumberFormat="1" applyFont="1" applyBorder="1" applyAlignment="1" applyProtection="1">
      <alignment horizontal="center" vertical="top" wrapText="1"/>
    </xf>
    <xf numFmtId="1" fontId="4" fillId="0" borderId="0" xfId="200" applyNumberFormat="1" applyFont="1" applyFill="1" applyBorder="1" applyAlignment="1" applyProtection="1">
      <alignment horizontal="center" vertical="top" wrapText="1"/>
    </xf>
    <xf numFmtId="164" fontId="4" fillId="0" borderId="0" xfId="200" applyNumberFormat="1" applyFont="1" applyFill="1" applyBorder="1" applyAlignment="1" applyProtection="1">
      <alignment horizontal="center" vertical="top" wrapText="1"/>
    </xf>
    <xf numFmtId="1" fontId="4" fillId="0" borderId="0" xfId="200" applyNumberFormat="1" applyFont="1" applyFill="1" applyBorder="1" applyAlignment="1" applyProtection="1">
      <alignment horizontal="center" vertical="center" wrapText="1"/>
    </xf>
    <xf numFmtId="0" fontId="4" fillId="0" borderId="0" xfId="200" applyNumberFormat="1" applyFont="1" applyFill="1" applyBorder="1" applyAlignment="1" applyProtection="1">
      <alignment horizontal="center" vertical="top" wrapText="1"/>
    </xf>
    <xf numFmtId="1" fontId="4" fillId="0" borderId="0" xfId="206" applyNumberFormat="1" applyFont="1" applyFill="1" applyAlignment="1" applyProtection="1">
      <alignment horizontal="left" vertical="top" wrapText="1"/>
      <protection hidden="1"/>
    </xf>
    <xf numFmtId="164" fontId="4" fillId="0" borderId="0" xfId="206" applyNumberFormat="1" applyFont="1" applyFill="1" applyAlignment="1" applyProtection="1">
      <alignment horizontal="left" vertical="top" wrapText="1"/>
      <protection hidden="1"/>
    </xf>
    <xf numFmtId="1" fontId="4" fillId="0" borderId="0" xfId="206" applyNumberFormat="1" applyFont="1" applyFill="1" applyAlignment="1" applyProtection="1">
      <alignment horizontal="center" vertical="center" wrapText="1"/>
      <protection hidden="1"/>
    </xf>
    <xf numFmtId="0" fontId="4" fillId="0" borderId="0" xfId="206" applyNumberFormat="1" applyFont="1" applyFill="1" applyAlignment="1" applyProtection="1">
      <alignment horizontal="left" vertical="top" wrapText="1"/>
      <protection hidden="1"/>
    </xf>
    <xf numFmtId="164" fontId="4" fillId="0" borderId="0" xfId="206" applyNumberFormat="1" applyFont="1" applyFill="1" applyAlignment="1" applyProtection="1">
      <alignment horizontal="center" vertical="top" wrapText="1"/>
      <protection hidden="1"/>
    </xf>
    <xf numFmtId="0" fontId="62" fillId="0" borderId="0" xfId="0" applyFont="1" applyAlignment="1" applyProtection="1">
      <alignment vertical="top" wrapText="1"/>
    </xf>
    <xf numFmtId="0" fontId="39" fillId="0" borderId="0" xfId="0" applyFont="1" applyBorder="1" applyAlignment="1" applyProtection="1">
      <alignment horizontal="center" vertical="top" wrapText="1"/>
    </xf>
    <xf numFmtId="0" fontId="44" fillId="0" borderId="0" xfId="0" applyFont="1" applyBorder="1" applyAlignment="1" applyProtection="1">
      <alignment horizontal="center" vertical="top" wrapText="1"/>
    </xf>
    <xf numFmtId="1" fontId="15"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wrapText="1"/>
    </xf>
    <xf numFmtId="0" fontId="62" fillId="0" borderId="0" xfId="0" applyFont="1" applyAlignment="1" applyProtection="1">
      <alignment vertical="center" wrapText="1"/>
    </xf>
    <xf numFmtId="0" fontId="39" fillId="0" borderId="0" xfId="0" applyFont="1" applyAlignment="1" applyProtection="1">
      <alignment vertical="center" wrapText="1"/>
    </xf>
    <xf numFmtId="0" fontId="39" fillId="0" borderId="0" xfId="0" applyFont="1" applyBorder="1" applyAlignment="1" applyProtection="1">
      <alignment vertical="center" wrapText="1"/>
    </xf>
    <xf numFmtId="0" fontId="44" fillId="0" borderId="0" xfId="0" applyNumberFormat="1" applyFont="1" applyFill="1" applyBorder="1" applyAlignment="1" applyProtection="1">
      <alignment horizontal="center" vertical="center" wrapText="1"/>
      <protection hidden="1"/>
    </xf>
    <xf numFmtId="0" fontId="39" fillId="0" borderId="0" xfId="0" applyFont="1" applyBorder="1" applyAlignment="1" applyProtection="1">
      <alignment horizontal="center" vertical="center" wrapText="1"/>
    </xf>
    <xf numFmtId="0" fontId="4" fillId="0" borderId="0" xfId="0" applyFont="1" applyAlignment="1" applyProtection="1">
      <alignment vertical="center" wrapText="1"/>
    </xf>
    <xf numFmtId="0" fontId="62" fillId="8" borderId="0" xfId="200" applyNumberFormat="1" applyFont="1" applyFill="1" applyBorder="1" applyAlignment="1" applyProtection="1">
      <alignment vertical="center" wrapText="1"/>
    </xf>
    <xf numFmtId="0" fontId="62" fillId="0" borderId="0" xfId="200" applyNumberFormat="1" applyFont="1" applyFill="1" applyBorder="1" applyAlignment="1" applyProtection="1">
      <alignment vertical="top" wrapText="1"/>
    </xf>
    <xf numFmtId="0" fontId="89" fillId="15" borderId="0" xfId="200" applyNumberFormat="1" applyFont="1" applyFill="1" applyBorder="1" applyAlignment="1" applyProtection="1">
      <alignment vertical="center" wrapText="1"/>
    </xf>
    <xf numFmtId="0" fontId="4" fillId="13" borderId="4" xfId="0" applyNumberFormat="1" applyFont="1" applyFill="1" applyBorder="1" applyAlignment="1" applyProtection="1">
      <alignment horizontal="center" vertical="top" wrapText="1"/>
    </xf>
    <xf numFmtId="2" fontId="4" fillId="13" borderId="4" xfId="200" applyNumberFormat="1" applyFont="1" applyFill="1" applyBorder="1" applyAlignment="1" applyProtection="1">
      <alignment horizontal="right" vertical="top" wrapText="1"/>
    </xf>
    <xf numFmtId="43" fontId="5" fillId="13" borderId="4" xfId="11" applyFont="1" applyFill="1" applyBorder="1" applyAlignment="1" applyProtection="1">
      <alignment horizontal="center" vertical="top" wrapText="1"/>
    </xf>
    <xf numFmtId="0" fontId="39" fillId="13" borderId="4" xfId="0" applyFont="1" applyFill="1" applyBorder="1" applyAlignment="1" applyProtection="1">
      <alignment horizontal="center" vertical="top" wrapText="1"/>
    </xf>
    <xf numFmtId="0" fontId="106" fillId="0" borderId="0" xfId="0" applyFont="1" applyAlignment="1" applyProtection="1">
      <alignment vertical="top" wrapText="1"/>
    </xf>
    <xf numFmtId="0" fontId="4" fillId="0" borderId="0" xfId="0" applyFont="1" applyBorder="1" applyAlignment="1" applyProtection="1">
      <alignment vertical="top" wrapText="1"/>
    </xf>
    <xf numFmtId="2" fontId="5" fillId="13" borderId="4" xfId="20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wrapText="1"/>
    </xf>
    <xf numFmtId="0" fontId="55" fillId="0" borderId="0" xfId="0" applyFont="1" applyAlignment="1" applyProtection="1">
      <alignment horizontal="right" vertical="top" wrapText="1"/>
    </xf>
    <xf numFmtId="2" fontId="4" fillId="0" borderId="0" xfId="200" applyNumberFormat="1" applyFont="1" applyFill="1" applyBorder="1" applyAlignment="1" applyProtection="1">
      <alignment horizontal="right" vertical="top" wrapText="1"/>
    </xf>
    <xf numFmtId="2" fontId="5" fillId="0" borderId="0" xfId="200" applyNumberFormat="1" applyFont="1" applyFill="1" applyBorder="1" applyAlignment="1" applyProtection="1">
      <alignment horizontal="center" vertical="top" wrapText="1"/>
    </xf>
    <xf numFmtId="1" fontId="4" fillId="0" borderId="0" xfId="0" applyNumberFormat="1" applyFont="1" applyFill="1" applyBorder="1" applyAlignment="1" applyProtection="1">
      <alignment horizontal="right" vertical="top" wrapText="1"/>
    </xf>
    <xf numFmtId="164"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top" wrapText="1"/>
    </xf>
    <xf numFmtId="2" fontId="4" fillId="0" borderId="0" xfId="200" applyNumberFormat="1" applyFont="1" applyFill="1" applyBorder="1" applyAlignment="1" applyProtection="1">
      <alignment horizontal="center" vertical="top" wrapText="1"/>
    </xf>
    <xf numFmtId="0" fontId="5" fillId="0" borderId="0" xfId="0" applyFont="1" applyFill="1" applyBorder="1" applyAlignment="1" applyProtection="1">
      <alignment vertical="top" wrapText="1"/>
    </xf>
    <xf numFmtId="1" fontId="39" fillId="0" borderId="0" xfId="0" applyNumberFormat="1" applyFont="1" applyFill="1" applyBorder="1" applyAlignment="1" applyProtection="1">
      <alignment horizontal="center" vertical="top" wrapText="1"/>
    </xf>
    <xf numFmtId="164" fontId="39" fillId="0" borderId="0" xfId="0" applyNumberFormat="1" applyFont="1" applyFill="1" applyBorder="1" applyAlignment="1" applyProtection="1">
      <alignment horizontal="center" vertical="top" wrapText="1"/>
    </xf>
    <xf numFmtId="1" fontId="39" fillId="0" borderId="0" xfId="0" applyNumberFormat="1" applyFont="1" applyFill="1" applyBorder="1" applyAlignment="1" applyProtection="1">
      <alignment horizontal="center" vertical="center" wrapText="1"/>
    </xf>
    <xf numFmtId="0" fontId="39" fillId="0" borderId="0" xfId="0" applyNumberFormat="1" applyFont="1" applyFill="1" applyBorder="1" applyAlignment="1" applyProtection="1">
      <alignment horizontal="center" vertical="top" wrapText="1"/>
    </xf>
    <xf numFmtId="0" fontId="39" fillId="0" borderId="0" xfId="0" applyNumberFormat="1" applyFont="1" applyFill="1" applyBorder="1" applyAlignment="1" applyProtection="1">
      <alignment horizontal="justify" vertical="top" wrapText="1"/>
    </xf>
    <xf numFmtId="1" fontId="5" fillId="0" borderId="0"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center" vertical="center" wrapText="1"/>
    </xf>
    <xf numFmtId="177" fontId="5" fillId="0" borderId="0" xfId="0" applyNumberFormat="1" applyFont="1" applyFill="1" applyBorder="1" applyAlignment="1" applyProtection="1">
      <alignment horizontal="justify" vertical="top" wrapText="1"/>
      <protection hidden="1"/>
    </xf>
    <xf numFmtId="14" fontId="4" fillId="0" borderId="0" xfId="0" applyNumberFormat="1" applyFont="1" applyFill="1" applyBorder="1" applyAlignment="1" applyProtection="1">
      <alignment horizontal="center" vertical="top" wrapText="1"/>
    </xf>
    <xf numFmtId="0" fontId="5" fillId="0" borderId="0" xfId="0" applyFont="1" applyAlignment="1" applyProtection="1">
      <alignment horizontal="center" vertical="top" wrapText="1"/>
    </xf>
    <xf numFmtId="0" fontId="4" fillId="0" borderId="0" xfId="202" applyNumberFormat="1" applyFont="1" applyFill="1" applyBorder="1" applyAlignment="1" applyProtection="1">
      <alignment horizontal="center" vertical="top" wrapText="1"/>
      <protection hidden="1"/>
    </xf>
    <xf numFmtId="2" fontId="4" fillId="0" borderId="0" xfId="200" applyNumberFormat="1" applyFont="1" applyFill="1" applyBorder="1" applyAlignment="1" applyProtection="1">
      <alignment horizontal="right" vertical="top" wrapText="1"/>
      <protection hidden="1"/>
    </xf>
    <xf numFmtId="2" fontId="4" fillId="0" borderId="0" xfId="200" applyNumberFormat="1" applyFont="1" applyFill="1" applyBorder="1" applyAlignment="1" applyProtection="1">
      <alignment horizontal="center" vertical="top" wrapText="1"/>
      <protection hidden="1"/>
    </xf>
    <xf numFmtId="0" fontId="39" fillId="0" borderId="0" xfId="0" applyFont="1" applyFill="1" applyBorder="1" applyAlignment="1" applyProtection="1">
      <alignment horizontal="center" vertical="top" wrapText="1"/>
      <protection hidden="1"/>
    </xf>
    <xf numFmtId="0" fontId="39" fillId="0" borderId="0" xfId="0" applyFont="1" applyFill="1" applyBorder="1" applyAlignment="1" applyProtection="1">
      <alignment vertical="top" wrapText="1"/>
      <protection hidden="1"/>
    </xf>
    <xf numFmtId="0" fontId="39" fillId="0" borderId="0" xfId="0" applyFont="1" applyBorder="1" applyAlignment="1" applyProtection="1">
      <alignment vertical="top" wrapText="1"/>
      <protection hidden="1"/>
    </xf>
    <xf numFmtId="2" fontId="39" fillId="0" borderId="0" xfId="200" applyNumberFormat="1" applyFont="1" applyFill="1" applyBorder="1" applyAlignment="1" applyProtection="1">
      <alignment horizontal="right" vertical="top" wrapText="1"/>
      <protection hidden="1"/>
    </xf>
    <xf numFmtId="4" fontId="39" fillId="0" borderId="0" xfId="200" applyNumberFormat="1" applyFont="1" applyFill="1" applyBorder="1" applyAlignment="1" applyProtection="1">
      <alignment vertical="top" wrapText="1"/>
      <protection hidden="1"/>
    </xf>
    <xf numFmtId="2" fontId="44" fillId="0" borderId="0" xfId="200" applyNumberFormat="1" applyFont="1" applyFill="1" applyBorder="1" applyAlignment="1" applyProtection="1">
      <alignment horizontal="right" vertical="top" wrapText="1"/>
      <protection hidden="1"/>
    </xf>
    <xf numFmtId="2" fontId="39" fillId="0" borderId="0" xfId="0" applyNumberFormat="1" applyFont="1" applyBorder="1" applyAlignment="1" applyProtection="1">
      <alignment vertical="top" wrapText="1"/>
      <protection hidden="1"/>
    </xf>
    <xf numFmtId="1" fontId="39" fillId="0" borderId="0" xfId="200" applyNumberFormat="1" applyFont="1" applyFill="1" applyBorder="1" applyAlignment="1" applyProtection="1">
      <alignment horizontal="center" vertical="top" wrapText="1"/>
      <protection hidden="1"/>
    </xf>
    <xf numFmtId="164" fontId="39" fillId="0" borderId="0" xfId="200"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center" wrapText="1"/>
      <protection hidden="1"/>
    </xf>
    <xf numFmtId="0" fontId="39" fillId="0" borderId="0" xfId="200" applyNumberFormat="1" applyFont="1" applyFill="1" applyBorder="1" applyAlignment="1" applyProtection="1">
      <alignment horizontal="center" vertical="top" wrapText="1"/>
      <protection hidden="1"/>
    </xf>
    <xf numFmtId="4" fontId="39" fillId="0" borderId="0" xfId="200" applyNumberFormat="1" applyFont="1" applyFill="1" applyBorder="1" applyAlignment="1" applyProtection="1">
      <alignment horizontal="center" vertical="top" wrapText="1"/>
      <protection hidden="1"/>
    </xf>
    <xf numFmtId="0" fontId="39" fillId="0" borderId="0" xfId="0" applyFont="1" applyBorder="1" applyAlignment="1" applyProtection="1">
      <alignment horizontal="center" vertical="top" wrapText="1"/>
      <protection hidden="1"/>
    </xf>
    <xf numFmtId="1" fontId="4" fillId="0" borderId="0" xfId="200" applyNumberFormat="1" applyFont="1" applyFill="1" applyBorder="1" applyAlignment="1" applyProtection="1">
      <alignment horizontal="center" vertical="top" wrapText="1"/>
      <protection hidden="1"/>
    </xf>
    <xf numFmtId="164" fontId="4" fillId="0" borderId="0" xfId="200" applyNumberFormat="1" applyFont="1" applyFill="1" applyBorder="1" applyAlignment="1" applyProtection="1">
      <alignment horizontal="center" vertical="top" wrapText="1"/>
      <protection hidden="1"/>
    </xf>
    <xf numFmtId="1" fontId="4" fillId="0" borderId="0" xfId="200" applyNumberFormat="1" applyFont="1" applyFill="1" applyBorder="1" applyAlignment="1" applyProtection="1">
      <alignment horizontal="center" vertical="center" wrapText="1"/>
      <protection hidden="1"/>
    </xf>
    <xf numFmtId="0" fontId="4" fillId="0" borderId="0" xfId="20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vertical="top" wrapText="1"/>
      <protection hidden="1"/>
    </xf>
    <xf numFmtId="1" fontId="5" fillId="0" borderId="0" xfId="0" applyNumberFormat="1" applyFont="1" applyFill="1" applyBorder="1" applyAlignment="1" applyProtection="1">
      <alignment horizontal="center" vertical="top" wrapText="1"/>
      <protection hidden="1"/>
    </xf>
    <xf numFmtId="164" fontId="5" fillId="0" borderId="0" xfId="0" applyNumberFormat="1" applyFont="1" applyFill="1" applyBorder="1" applyAlignment="1" applyProtection="1">
      <alignment horizontal="center" vertical="top" wrapText="1"/>
      <protection hidden="1"/>
    </xf>
    <xf numFmtId="1" fontId="5" fillId="0" borderId="0" xfId="0" applyNumberFormat="1" applyFont="1" applyFill="1" applyBorder="1" applyAlignment="1" applyProtection="1">
      <alignment horizontal="center" vertical="center" wrapText="1"/>
      <protection hidden="1"/>
    </xf>
    <xf numFmtId="0" fontId="5" fillId="0" borderId="0" xfId="0" applyNumberFormat="1" applyFont="1" applyFill="1" applyBorder="1" applyAlignment="1" applyProtection="1">
      <alignment horizontal="center" vertical="top" wrapText="1"/>
      <protection hidden="1"/>
    </xf>
    <xf numFmtId="0" fontId="5" fillId="0" borderId="0" xfId="0" applyNumberFormat="1" applyFont="1" applyFill="1" applyBorder="1" applyAlignment="1" applyProtection="1">
      <alignment horizontal="justify" vertical="top" wrapText="1"/>
      <protection hidden="1"/>
    </xf>
    <xf numFmtId="0" fontId="5" fillId="0" borderId="0" xfId="0" applyNumberFormat="1" applyFont="1" applyFill="1" applyBorder="1" applyAlignment="1" applyProtection="1">
      <alignment vertical="top" wrapText="1"/>
      <protection hidden="1"/>
    </xf>
    <xf numFmtId="0" fontId="5" fillId="0" borderId="0" xfId="200" applyNumberFormat="1" applyFont="1" applyFill="1" applyBorder="1" applyAlignment="1" applyProtection="1">
      <alignment vertical="top"/>
    </xf>
    <xf numFmtId="1" fontId="5" fillId="0" borderId="0" xfId="200" applyNumberFormat="1" applyFont="1" applyFill="1" applyBorder="1" applyAlignment="1" applyProtection="1">
      <alignment horizontal="center" vertical="center"/>
    </xf>
    <xf numFmtId="0" fontId="5"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xf>
    <xf numFmtId="0" fontId="0" fillId="0" borderId="0" xfId="0" applyFont="1"/>
    <xf numFmtId="0" fontId="15" fillId="0" borderId="0" xfId="0" applyFont="1"/>
    <xf numFmtId="1" fontId="16" fillId="4" borderId="11" xfId="197" applyNumberFormat="1" applyFont="1" applyFill="1" applyBorder="1" applyAlignment="1" applyProtection="1">
      <alignment horizontal="center" vertical="center" wrapText="1"/>
      <protection locked="0"/>
    </xf>
    <xf numFmtId="0" fontId="0" fillId="20" borderId="4" xfId="0" applyNumberFormat="1" applyFont="1" applyFill="1" applyBorder="1" applyAlignment="1" applyProtection="1">
      <alignment horizontal="left" vertical="center" wrapText="1"/>
    </xf>
    <xf numFmtId="0" fontId="0" fillId="20" borderId="4" xfId="0" applyFill="1" applyBorder="1" applyAlignment="1">
      <alignment horizontal="left" vertical="center" wrapText="1"/>
    </xf>
    <xf numFmtId="2" fontId="0" fillId="20" borderId="4" xfId="200" applyNumberFormat="1" applyFont="1" applyFill="1" applyBorder="1" applyAlignment="1" applyProtection="1">
      <alignment horizontal="center" vertical="top" wrapText="1"/>
      <protection locked="0" hidden="1"/>
    </xf>
    <xf numFmtId="0" fontId="15" fillId="0" borderId="0" xfId="206" applyFont="1" applyFill="1" applyAlignment="1" applyProtection="1">
      <alignment horizontal="left" vertical="top"/>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center" vertical="center" wrapText="1"/>
      <protection hidden="1"/>
    </xf>
    <xf numFmtId="0" fontId="104" fillId="15" borderId="35"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36"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5"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9" fillId="4" borderId="16" xfId="197" applyFont="1" applyFill="1" applyBorder="1" applyAlignment="1" applyProtection="1">
      <alignment horizontal="left" vertical="center"/>
      <protection locked="0"/>
    </xf>
    <xf numFmtId="0" fontId="60" fillId="4" borderId="35"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5"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0" fillId="15" borderId="5" xfId="197" applyFont="1" applyFill="1" applyBorder="1" applyAlignment="1" applyProtection="1">
      <alignment horizontal="center"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4" fillId="0" borderId="4" xfId="0" applyFont="1" applyBorder="1" applyAlignment="1" applyProtection="1">
      <alignment horizontal="center" vertical="center"/>
    </xf>
    <xf numFmtId="0" fontId="94" fillId="0" borderId="4" xfId="0" applyFont="1" applyFill="1" applyBorder="1" applyAlignment="1" applyProtection="1">
      <alignment horizontal="center" vertical="center"/>
    </xf>
    <xf numFmtId="0" fontId="95" fillId="0" borderId="4" xfId="211" applyNumberFormat="1" applyFont="1" applyFill="1" applyBorder="1" applyAlignment="1" applyProtection="1">
      <alignment horizontal="left" vertical="center"/>
      <protection hidden="1"/>
    </xf>
    <xf numFmtId="0" fontId="94" fillId="0" borderId="4" xfId="0" applyFont="1" applyBorder="1" applyAlignment="1" applyProtection="1">
      <alignment horizontal="left" vertical="center" wrapText="1"/>
    </xf>
    <xf numFmtId="0" fontId="94" fillId="0" borderId="4" xfId="0" applyNumberFormat="1" applyFont="1" applyBorder="1" applyAlignment="1" applyProtection="1">
      <alignment horizontal="left" vertical="center" wrapText="1"/>
    </xf>
    <xf numFmtId="0" fontId="95" fillId="0" borderId="4" xfId="0" applyNumberFormat="1" applyFont="1" applyFill="1" applyBorder="1" applyAlignment="1" applyProtection="1">
      <alignment horizontal="center" vertical="center" wrapText="1"/>
      <protection hidden="1"/>
    </xf>
    <xf numFmtId="0" fontId="95" fillId="0" borderId="4" xfId="0" applyFont="1" applyFill="1" applyBorder="1" applyAlignment="1" applyProtection="1">
      <alignment horizontal="center" vertical="center"/>
    </xf>
    <xf numFmtId="0" fontId="93" fillId="0" borderId="4" xfId="0" applyFont="1" applyFill="1" applyBorder="1" applyAlignment="1" applyProtection="1">
      <alignment horizontal="center" vertical="center"/>
    </xf>
    <xf numFmtId="0" fontId="95" fillId="0" borderId="4" xfId="0" applyFont="1" applyFill="1" applyBorder="1" applyAlignment="1" applyProtection="1">
      <alignment horizontal="center" vertical="center"/>
      <protection hidden="1"/>
    </xf>
    <xf numFmtId="0" fontId="95" fillId="0" borderId="4" xfId="0" applyNumberFormat="1" applyFont="1" applyFill="1" applyBorder="1" applyAlignment="1" applyProtection="1">
      <alignment horizontal="justify" vertical="center" wrapText="1"/>
      <protection hidden="1"/>
    </xf>
    <xf numFmtId="0" fontId="0" fillId="0" borderId="4" xfId="0" applyFont="1" applyFill="1" applyBorder="1" applyAlignment="1" applyProtection="1">
      <alignment horizontal="center" vertical="center" wrapText="1"/>
    </xf>
    <xf numFmtId="0" fontId="95" fillId="0" borderId="4" xfId="211" applyNumberFormat="1" applyFont="1" applyFill="1" applyBorder="1" applyAlignment="1" applyProtection="1">
      <alignment horizontal="left" vertical="center" wrapText="1"/>
      <protection hidden="1"/>
    </xf>
    <xf numFmtId="0" fontId="96" fillId="0" borderId="4" xfId="206" applyFont="1" applyFill="1" applyBorder="1" applyAlignment="1" applyProtection="1">
      <alignment horizontal="left" vertical="center"/>
      <protection hidden="1"/>
    </xf>
    <xf numFmtId="0" fontId="95" fillId="0" borderId="4" xfId="211" applyFont="1" applyFill="1" applyBorder="1" applyAlignment="1" applyProtection="1">
      <alignment horizontal="left" vertical="center" wrapText="1"/>
      <protection hidden="1"/>
    </xf>
    <xf numFmtId="0" fontId="96" fillId="0" borderId="4" xfId="0" applyNumberFormat="1" applyFont="1" applyFill="1" applyBorder="1" applyAlignment="1" applyProtection="1">
      <alignment horizontal="justify" vertical="center" wrapText="1"/>
      <protection hidden="1"/>
    </xf>
    <xf numFmtId="0" fontId="93" fillId="0" borderId="4" xfId="211" applyNumberFormat="1" applyFont="1" applyFill="1" applyBorder="1" applyAlignment="1" applyProtection="1">
      <alignment horizontal="left" vertical="center"/>
    </xf>
    <xf numFmtId="0" fontId="93" fillId="7" borderId="4" xfId="211" applyNumberFormat="1" applyFont="1" applyFill="1" applyBorder="1" applyAlignment="1" applyProtection="1">
      <alignment horizontal="left" vertical="center" wrapText="1"/>
    </xf>
    <xf numFmtId="10" fontId="93" fillId="6" borderId="4" xfId="0" applyNumberFormat="1" applyFont="1" applyFill="1" applyBorder="1" applyAlignment="1" applyProtection="1">
      <alignment horizontal="center" vertical="center" wrapText="1"/>
    </xf>
    <xf numFmtId="0" fontId="97" fillId="0" borderId="4" xfId="211" applyNumberFormat="1" applyFont="1" applyFill="1" applyBorder="1" applyAlignment="1" applyProtection="1">
      <alignment horizontal="justify" vertical="center"/>
    </xf>
    <xf numFmtId="0" fontId="42" fillId="14" borderId="14" xfId="0" applyNumberFormat="1" applyFont="1" applyFill="1" applyBorder="1" applyAlignment="1" applyProtection="1">
      <alignment horizontal="left" vertical="center" wrapText="1"/>
    </xf>
    <xf numFmtId="0" fontId="42" fillId="14" borderId="3" xfId="0" applyNumberFormat="1" applyFont="1" applyFill="1" applyBorder="1" applyAlignment="1" applyProtection="1">
      <alignment horizontal="left" vertical="center" wrapText="1"/>
    </xf>
    <xf numFmtId="0" fontId="42" fillId="14" borderId="15" xfId="0" applyNumberFormat="1" applyFont="1" applyFill="1" applyBorder="1" applyAlignment="1" applyProtection="1">
      <alignment horizontal="left" vertical="center" wrapText="1"/>
    </xf>
    <xf numFmtId="0" fontId="42" fillId="15" borderId="4" xfId="0" applyNumberFormat="1" applyFont="1" applyFill="1" applyBorder="1" applyAlignment="1" applyProtection="1">
      <alignment horizontal="center" vertical="center" wrapText="1"/>
    </xf>
    <xf numFmtId="0" fontId="95" fillId="9" borderId="4" xfId="0" applyFont="1" applyFill="1" applyBorder="1" applyAlignment="1" applyProtection="1">
      <alignment horizontal="center" vertical="center"/>
    </xf>
    <xf numFmtId="0" fontId="93" fillId="0" borderId="4" xfId="0" applyNumberFormat="1" applyFont="1" applyFill="1" applyBorder="1" applyAlignment="1" applyProtection="1">
      <alignment horizontal="justify" vertical="center" wrapText="1"/>
    </xf>
    <xf numFmtId="0" fontId="94" fillId="0" borderId="4" xfId="206" applyFont="1" applyFill="1" applyBorder="1" applyAlignment="1" applyProtection="1">
      <alignment horizontal="left" vertical="center"/>
      <protection hidden="1"/>
    </xf>
    <xf numFmtId="0" fontId="5" fillId="13" borderId="4" xfId="0" applyFont="1" applyFill="1" applyBorder="1" applyAlignment="1">
      <alignment horizontal="left" vertical="center"/>
    </xf>
    <xf numFmtId="0" fontId="42" fillId="13" borderId="4" xfId="0" applyFont="1" applyFill="1" applyBorder="1" applyAlignment="1">
      <alignment horizontal="left" vertical="center" wrapText="1"/>
    </xf>
    <xf numFmtId="0" fontId="5" fillId="15" borderId="14" xfId="0" applyFont="1" applyFill="1" applyBorder="1" applyAlignment="1">
      <alignment horizontal="left" vertical="center" wrapText="1"/>
    </xf>
    <xf numFmtId="0" fontId="5" fillId="15" borderId="3" xfId="0" applyFont="1" applyFill="1" applyBorder="1" applyAlignment="1">
      <alignment horizontal="left" vertical="center" wrapText="1"/>
    </xf>
    <xf numFmtId="0" fontId="5" fillId="15" borderId="15" xfId="0" applyFont="1" applyFill="1" applyBorder="1" applyAlignment="1">
      <alignment horizontal="left" vertical="center" wrapText="1"/>
    </xf>
    <xf numFmtId="0" fontId="5" fillId="15" borderId="4" xfId="0" applyFont="1" applyFill="1" applyBorder="1" applyAlignment="1">
      <alignment horizontal="center" vertical="center"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50" fillId="0" borderId="0" xfId="0" applyNumberFormat="1" applyFont="1" applyFill="1" applyBorder="1" applyAlignment="1" applyProtection="1">
      <alignment horizontal="justify" vertical="center" wrapText="1"/>
    </xf>
    <xf numFmtId="0" fontId="15" fillId="0" borderId="4" xfId="211" applyNumberFormat="1" applyFont="1" applyFill="1" applyBorder="1" applyAlignment="1" applyProtection="1">
      <alignment horizontal="left" vertical="center"/>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5" fillId="13" borderId="4" xfId="0" applyFont="1" applyFill="1" applyBorder="1" applyAlignment="1">
      <alignment horizontal="center" vertical="center" wrapText="1"/>
    </xf>
    <xf numFmtId="0" fontId="15" fillId="20" borderId="4" xfId="0" applyFont="1" applyFill="1" applyBorder="1" applyAlignment="1">
      <alignment horizontal="left" vertical="center" wrapText="1"/>
    </xf>
    <xf numFmtId="0" fontId="15" fillId="15" borderId="4" xfId="0" applyFont="1" applyFill="1" applyBorder="1" applyAlignment="1">
      <alignment horizontal="left" vertical="center" wrapText="1"/>
    </xf>
    <xf numFmtId="0" fontId="0" fillId="19" borderId="14" xfId="0" applyFill="1" applyBorder="1" applyAlignment="1">
      <alignment horizontal="center" vertical="top" wrapText="1"/>
    </xf>
    <xf numFmtId="0" fontId="0" fillId="19" borderId="3" xfId="0" applyFill="1" applyBorder="1" applyAlignment="1">
      <alignment horizontal="center" vertical="top" wrapText="1"/>
    </xf>
    <xf numFmtId="0" fontId="0" fillId="19" borderId="15" xfId="0" applyFill="1" applyBorder="1" applyAlignment="1">
      <alignment horizontal="center"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0" borderId="0" xfId="0" applyFont="1" applyBorder="1" applyAlignment="1" applyProtection="1">
      <alignment horizontal="center" vertical="top" wrapText="1"/>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5" fillId="15" borderId="4" xfId="0" applyFont="1" applyFill="1" applyBorder="1" applyAlignment="1">
      <alignment horizontal="left" vertical="center" wrapText="1"/>
    </xf>
    <xf numFmtId="0" fontId="15" fillId="15" borderId="14" xfId="0" applyFont="1" applyFill="1" applyBorder="1" applyAlignment="1">
      <alignment horizontal="left" vertical="center" wrapText="1"/>
    </xf>
    <xf numFmtId="0" fontId="15" fillId="15" borderId="3" xfId="0" applyFont="1" applyFill="1" applyBorder="1" applyAlignment="1">
      <alignment horizontal="left" vertical="center" wrapText="1"/>
    </xf>
    <xf numFmtId="0" fontId="15" fillId="15" borderId="15" xfId="0" applyFont="1" applyFill="1" applyBorder="1" applyAlignment="1">
      <alignment horizontal="left" vertical="center" wrapText="1"/>
    </xf>
    <xf numFmtId="0" fontId="5" fillId="11" borderId="14"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5" fillId="11" borderId="15" xfId="0" applyNumberFormat="1" applyFont="1" applyFill="1" applyBorder="1" applyAlignment="1" applyProtection="1">
      <alignment horizontal="center" vertical="center" wrapText="1"/>
    </xf>
    <xf numFmtId="0" fontId="44" fillId="9" borderId="0" xfId="0" applyFont="1" applyFill="1" applyAlignment="1" applyProtection="1">
      <alignment horizontal="center" vertical="top" wrapText="1"/>
    </xf>
    <xf numFmtId="0" fontId="42" fillId="15" borderId="0" xfId="0" applyNumberFormat="1" applyFont="1" applyFill="1" applyBorder="1" applyAlignment="1" applyProtection="1">
      <alignment horizontal="center" vertical="top" wrapText="1"/>
    </xf>
    <xf numFmtId="0" fontId="90" fillId="0" borderId="0" xfId="0" applyFont="1" applyAlignment="1">
      <alignment horizontal="left" vertical="top" wrapText="1"/>
    </xf>
    <xf numFmtId="0" fontId="4" fillId="0" borderId="0" xfId="0" applyFont="1" applyBorder="1" applyAlignment="1" applyProtection="1">
      <alignment horizontal="right" vertical="top" wrapText="1"/>
    </xf>
    <xf numFmtId="0" fontId="4" fillId="0" borderId="0" xfId="0" applyNumberFormat="1" applyFont="1" applyFill="1" applyBorder="1" applyAlignment="1" applyProtection="1">
      <alignment horizontal="right" vertical="top" wrapText="1"/>
    </xf>
    <xf numFmtId="0" fontId="5" fillId="0" borderId="0" xfId="0" applyNumberFormat="1" applyFont="1" applyFill="1" applyBorder="1" applyAlignment="1" applyProtection="1">
      <alignment horizontal="right" vertical="top" wrapText="1"/>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wrapText="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37"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27" fillId="0" borderId="0" xfId="0" applyFont="1" applyBorder="1" applyAlignment="1">
      <alignment horizontal="center" vertical="center"/>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1" fontId="5" fillId="0" borderId="14" xfId="200" applyNumberFormat="1" applyFont="1" applyFill="1" applyBorder="1" applyAlignment="1" applyProtection="1">
      <alignment horizontal="center" vertical="center" wrapText="1"/>
      <protection locked="0"/>
    </xf>
    <xf numFmtId="1" fontId="5" fillId="0" borderId="3" xfId="200" applyNumberFormat="1" applyFont="1" applyFill="1" applyBorder="1" applyAlignment="1" applyProtection="1">
      <alignment horizontal="center" vertical="center" wrapText="1"/>
      <protection locked="0"/>
    </xf>
    <xf numFmtId="1" fontId="5" fillId="0" borderId="15" xfId="200" applyNumberFormat="1" applyFont="1" applyFill="1" applyBorder="1" applyAlignment="1" applyProtection="1">
      <alignment horizontal="center" vertical="center" wrapText="1"/>
      <protection locked="0"/>
    </xf>
    <xf numFmtId="0" fontId="15" fillId="15" borderId="0" xfId="0" applyNumberFormat="1" applyFont="1" applyFill="1" applyBorder="1" applyAlignment="1" applyProtection="1">
      <alignment horizontal="left" vertical="top"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03" fillId="15" borderId="0" xfId="205" applyFont="1" applyFill="1" applyBorder="1" applyAlignment="1" applyProtection="1">
      <alignment horizontal="center" vertical="top" wrapText="1"/>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206" applyFont="1" applyBorder="1" applyAlignment="1" applyProtection="1">
      <alignment horizontal="left"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5"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5"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50" fillId="0" borderId="22" xfId="0" applyFont="1" applyBorder="1" applyAlignment="1" applyProtection="1">
      <alignment horizontal="left" vertical="center" indent="2"/>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38" xfId="0" applyFont="1" applyBorder="1" applyAlignment="1" applyProtection="1">
      <alignment horizontal="justify" vertical="center" wrapText="1"/>
    </xf>
    <xf numFmtId="0" fontId="50" fillId="0" borderId="36" xfId="0" applyFont="1" applyBorder="1" applyAlignment="1" applyProtection="1">
      <alignment horizontal="left" vertical="center" indent="2"/>
    </xf>
    <xf numFmtId="0" fontId="50" fillId="0" borderId="38"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08">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10942" y="57150"/>
          <a:ext cx="1209675" cy="775758"/>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1</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7684750" y="28575"/>
          <a:ext cx="0" cy="42862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268450" y="19050"/>
          <a:ext cx="1109133" cy="555625"/>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342894" y="19050"/>
          <a:ext cx="766762" cy="654844"/>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EC45417-39D8-4772-8CE8-4CC788B4BFF4}" protected="1">
  <header guid="{6EC45417-39D8-4772-8CE8-4CC788B4BFF4}" dateTime="2020-01-16T15:54:30" maxSheetId="29" userName="Naba Kumar Mondal {नब कुमार मंडल}"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drawing" Target="../drawings/drawing8.xml"/><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drawing" Target="../drawings/drawing11.xml"/><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4.bin"/><Relationship Id="rId13" Type="http://schemas.openxmlformats.org/officeDocument/2006/relationships/printerSettings" Target="../printerSettings/printerSettings269.bin"/><Relationship Id="rId18" Type="http://schemas.openxmlformats.org/officeDocument/2006/relationships/printerSettings" Target="../printerSettings/printerSettings274.bin"/><Relationship Id="rId3" Type="http://schemas.openxmlformats.org/officeDocument/2006/relationships/printerSettings" Target="../printerSettings/printerSettings259.bin"/><Relationship Id="rId21" Type="http://schemas.openxmlformats.org/officeDocument/2006/relationships/printerSettings" Target="../printerSettings/printerSettings277.bin"/><Relationship Id="rId7" Type="http://schemas.openxmlformats.org/officeDocument/2006/relationships/printerSettings" Target="../printerSettings/printerSettings263.bin"/><Relationship Id="rId12" Type="http://schemas.openxmlformats.org/officeDocument/2006/relationships/printerSettings" Target="../printerSettings/printerSettings268.bin"/><Relationship Id="rId17" Type="http://schemas.openxmlformats.org/officeDocument/2006/relationships/printerSettings" Target="../printerSettings/printerSettings273.bin"/><Relationship Id="rId25" Type="http://schemas.openxmlformats.org/officeDocument/2006/relationships/drawing" Target="../drawings/drawing12.xml"/><Relationship Id="rId2" Type="http://schemas.openxmlformats.org/officeDocument/2006/relationships/printerSettings" Target="../printerSettings/printerSettings258.bin"/><Relationship Id="rId16" Type="http://schemas.openxmlformats.org/officeDocument/2006/relationships/printerSettings" Target="../printerSettings/printerSettings272.bin"/><Relationship Id="rId20" Type="http://schemas.openxmlformats.org/officeDocument/2006/relationships/printerSettings" Target="../printerSettings/printerSettings276.bin"/><Relationship Id="rId1" Type="http://schemas.openxmlformats.org/officeDocument/2006/relationships/printerSettings" Target="../printerSettings/printerSettings257.bin"/><Relationship Id="rId6" Type="http://schemas.openxmlformats.org/officeDocument/2006/relationships/printerSettings" Target="../printerSettings/printerSettings262.bin"/><Relationship Id="rId11" Type="http://schemas.openxmlformats.org/officeDocument/2006/relationships/printerSettings" Target="../printerSettings/printerSettings267.bin"/><Relationship Id="rId24" Type="http://schemas.openxmlformats.org/officeDocument/2006/relationships/printerSettings" Target="../printerSettings/printerSettings280.bin"/><Relationship Id="rId5" Type="http://schemas.openxmlformats.org/officeDocument/2006/relationships/printerSettings" Target="../printerSettings/printerSettings261.bin"/><Relationship Id="rId15" Type="http://schemas.openxmlformats.org/officeDocument/2006/relationships/printerSettings" Target="../printerSettings/printerSettings271.bin"/><Relationship Id="rId23" Type="http://schemas.openxmlformats.org/officeDocument/2006/relationships/printerSettings" Target="../printerSettings/printerSettings279.bin"/><Relationship Id="rId10" Type="http://schemas.openxmlformats.org/officeDocument/2006/relationships/printerSettings" Target="../printerSettings/printerSettings266.bin"/><Relationship Id="rId19" Type="http://schemas.openxmlformats.org/officeDocument/2006/relationships/printerSettings" Target="../printerSettings/printerSettings275.bin"/><Relationship Id="rId4" Type="http://schemas.openxmlformats.org/officeDocument/2006/relationships/printerSettings" Target="../printerSettings/printerSettings260.bin"/><Relationship Id="rId9" Type="http://schemas.openxmlformats.org/officeDocument/2006/relationships/printerSettings" Target="../printerSettings/printerSettings265.bin"/><Relationship Id="rId14" Type="http://schemas.openxmlformats.org/officeDocument/2006/relationships/printerSettings" Target="../printerSettings/printerSettings270.bin"/><Relationship Id="rId22" Type="http://schemas.openxmlformats.org/officeDocument/2006/relationships/printerSettings" Target="../printerSettings/printerSettings27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9.bin"/><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3" Type="http://schemas.openxmlformats.org/officeDocument/2006/relationships/printerSettings" Target="../printerSettings/printerSettings304.bin"/><Relationship Id="rId21" Type="http://schemas.openxmlformats.org/officeDocument/2006/relationships/printerSettings" Target="../printerSettings/printerSettings322.bin"/><Relationship Id="rId7" Type="http://schemas.openxmlformats.org/officeDocument/2006/relationships/printerSettings" Target="../printerSettings/printerSettings308.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drawing" Target="../drawings/drawing14.xml"/><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0" Type="http://schemas.openxmlformats.org/officeDocument/2006/relationships/printerSettings" Target="../printerSettings/printerSettings321.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18" Type="http://schemas.openxmlformats.org/officeDocument/2006/relationships/printerSettings" Target="../printerSettings/printerSettings343.bin"/><Relationship Id="rId3" Type="http://schemas.openxmlformats.org/officeDocument/2006/relationships/printerSettings" Target="../printerSettings/printerSettings328.bin"/><Relationship Id="rId21" Type="http://schemas.openxmlformats.org/officeDocument/2006/relationships/printerSettings" Target="../printerSettings/printerSettings346.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printerSettings" Target="../printerSettings/printerSettings342.bin"/><Relationship Id="rId2" Type="http://schemas.openxmlformats.org/officeDocument/2006/relationships/printerSettings" Target="../printerSettings/printerSettings327.bin"/><Relationship Id="rId16" Type="http://schemas.openxmlformats.org/officeDocument/2006/relationships/printerSettings" Target="../printerSettings/printerSettings341.bin"/><Relationship Id="rId20" Type="http://schemas.openxmlformats.org/officeDocument/2006/relationships/printerSettings" Target="../printerSettings/printerSettings345.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printerSettings" Target="../printerSettings/printerSettings340.bin"/><Relationship Id="rId10" Type="http://schemas.openxmlformats.org/officeDocument/2006/relationships/printerSettings" Target="../printerSettings/printerSettings335.bin"/><Relationship Id="rId19" Type="http://schemas.openxmlformats.org/officeDocument/2006/relationships/printerSettings" Target="../printerSettings/printerSettings344.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drawing" Target="../drawings/drawing16.x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2.bin"/><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5" Type="http://schemas.openxmlformats.org/officeDocument/2006/relationships/drawing" Target="../drawings/drawing22.xml"/><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24" Type="http://schemas.openxmlformats.org/officeDocument/2006/relationships/printerSettings" Target="../printerSettings/printerSettings499.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printerSettings" Target="../printerSettings/printerSettings498.bin"/><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3" Type="http://schemas.openxmlformats.org/officeDocument/2006/relationships/printerSettings" Target="../printerSettings/printerSettings502.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zoomScale="120" zoomScaleNormal="120" workbookViewId="0">
      <selection activeCell="B1" sqref="B1"/>
    </sheetView>
  </sheetViews>
  <sheetFormatPr defaultRowHeight="16.5"/>
  <cols>
    <col min="1" max="1" width="18" customWidth="1"/>
    <col min="2" max="2" width="71.875" customWidth="1"/>
  </cols>
  <sheetData>
    <row r="1" spans="1:8" ht="47.25" customHeight="1">
      <c r="A1" s="330" t="s">
        <v>475</v>
      </c>
      <c r="B1" s="1015" t="s">
        <v>807</v>
      </c>
      <c r="C1" s="797"/>
      <c r="D1" s="797"/>
      <c r="E1" s="797"/>
      <c r="F1" s="797"/>
      <c r="G1" s="797"/>
      <c r="H1" s="797"/>
    </row>
    <row r="2" spans="1:8">
      <c r="B2" s="575"/>
    </row>
    <row r="3" spans="1:8">
      <c r="A3" t="s">
        <v>309</v>
      </c>
      <c r="B3" s="789"/>
    </row>
    <row r="5" spans="1:8">
      <c r="A5" t="s">
        <v>310</v>
      </c>
      <c r="B5" s="1406" t="s">
        <v>806</v>
      </c>
      <c r="C5" s="1407"/>
      <c r="D5" s="1407"/>
      <c r="E5" s="1407"/>
      <c r="F5" s="1407"/>
      <c r="G5" s="1407"/>
      <c r="H5" s="1407"/>
    </row>
    <row r="6" spans="1:8">
      <c r="B6" s="1399"/>
      <c r="C6" s="1399"/>
      <c r="D6" s="1399"/>
      <c r="E6" s="1399"/>
      <c r="F6" s="1399"/>
      <c r="G6" s="1399"/>
      <c r="H6" s="1399"/>
    </row>
    <row r="7" spans="1:8">
      <c r="B7" s="1400" t="s">
        <v>567</v>
      </c>
      <c r="C7" s="1399"/>
      <c r="D7" s="1399"/>
      <c r="E7" s="1399"/>
      <c r="F7" s="1399"/>
      <c r="G7" s="1399"/>
      <c r="H7" s="1399"/>
    </row>
  </sheetData>
  <sheetProtection formatColumns="0" formatRows="0" selectLockedCells="1" selectUnlockedCells="1"/>
  <customSheetViews>
    <customSheetView guid="{29E1B411-4326-4E51-98A8-14D37CD45AF7}" scale="120" state="hidden">
      <selection activeCell="B1" sqref="B1"/>
      <pageMargins left="0.75" right="0.75" top="1" bottom="1" header="0.5" footer="0.5"/>
      <pageSetup orientation="portrait" r:id="rId1"/>
      <headerFooter alignWithMargins="0"/>
    </customSheetView>
    <customSheetView guid="{498493C3-769C-4143-9114-C68CD1D40B11}" state="hidden">
      <selection activeCell="B13" sqref="B13"/>
      <pageMargins left="0.75" right="0.75" top="1" bottom="1" header="0.5" footer="0.5"/>
      <pageSetup orientation="portrait" r:id="rId2"/>
      <headerFooter alignWithMargins="0"/>
    </customSheetView>
    <customSheetView guid="{C431BC99-7569-44AB-83F6-AB73BDED3783}" state="hidden">
      <selection activeCell="B11" sqref="B11"/>
      <pageMargins left="0.75" right="0.75" top="1" bottom="1" header="0.5" footer="0.5"/>
      <pageSetup orientation="portrait" r:id="rId3"/>
      <headerFooter alignWithMargins="0"/>
    </customSheetView>
    <customSheetView guid="{E97134B6-5E8D-4951-8DA0-73D065532361}" state="hidden">
      <selection activeCell="B1" sqref="B1:H1"/>
      <pageMargins left="0.75" right="0.75" top="1" bottom="1" header="0.5" footer="0.5"/>
      <pageSetup orientation="portrait" r:id="rId4"/>
      <headerFooter alignWithMargins="0"/>
    </customSheetView>
    <customSheetView guid="{D0757F9E-DF41-4B40-A5E5-F4F8FDD8D61D}" state="hidden">
      <selection activeCell="B6" sqref="B6"/>
      <pageMargins left="0.75" right="0.75" top="1" bottom="1" header="0.5" footer="0.5"/>
      <pageSetup orientation="portrait" r:id="rId5"/>
      <headerFooter alignWithMargins="0"/>
    </customSheetView>
    <customSheetView guid="{EE46BCD1-F715-4FA9-A5FC-1B125AD601E0}" state="hidden">
      <selection activeCell="B5" sqref="B5:H5"/>
      <pageMargins left="0.75" right="0.75" top="1" bottom="1" header="0.5" footer="0.5"/>
      <pageSetup orientation="portrait" r:id="rId6"/>
      <headerFooter alignWithMargins="0"/>
    </customSheetView>
    <customSheetView guid="{4AA1107B-A795-4744-B566-827168772C7A}" state="hidden">
      <selection activeCell="B2" sqref="B2"/>
      <pageMargins left="0.75" right="0.75" top="1" bottom="1" header="0.5" footer="0.5"/>
      <pageSetup orientation="portrait" r:id="rId7"/>
      <headerFooter alignWithMargins="0"/>
    </customSheetView>
    <customSheetView guid="{B23AD343-29DA-4CE0-BD10-47BF44F3782F}" state="hidden">
      <selection activeCell="B10" sqref="B10"/>
      <pageMargins left="0.75" right="0.75" top="1" bottom="1" header="0.5" footer="0.5"/>
      <pageSetup orientation="portrait" r:id="rId8"/>
      <headerFooter alignWithMargins="0"/>
    </customSheetView>
    <customSheetView guid="{ECE9294F-C910-4036-88BC-B1F2176FB06B}" state="hidden">
      <selection activeCell="B8" sqref="B8"/>
      <pageMargins left="0.75" right="0.75" top="1" bottom="1" header="0.5" footer="0.5"/>
      <pageSetup orientation="portrait" r:id="rId9"/>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A7DBDDEF-9245-44C6-9EBF-032DB6E1C0A2}" state="hidden">
      <selection activeCell="B8" sqref="B8"/>
      <pageMargins left="0.75" right="0.75" top="1" bottom="1" header="0.5" footer="0.5"/>
      <pageSetup orientation="portrait" r:id="rId11"/>
      <headerFooter alignWithMargins="0"/>
    </customSheetView>
    <customSheetView guid="{7487ED9F-BBED-4B2A-9631-22F1A430946B}" state="hidden">
      <selection activeCell="B2" sqref="B2"/>
      <pageMargins left="0.75" right="0.75" top="1" bottom="1" header="0.5" footer="0.5"/>
      <pageSetup orientation="portrait" r:id="rId12"/>
      <headerFooter alignWithMargins="0"/>
    </customSheetView>
    <customSheetView guid="{B3CE7B10-A914-4559-A6DA-AED8C22AFD6D}" state="hidden">
      <selection activeCell="B7" sqref="B7"/>
      <pageMargins left="0.75" right="0.75" top="1" bottom="1" header="0.5" footer="0.5"/>
      <pageSetup orientation="portrait" r:id="rId13"/>
      <headerFooter alignWithMargins="0"/>
    </customSheetView>
    <customSheetView guid="{D53177B2-31EC-4222-B97A-A37DCFD9E45B}" state="hidden">
      <selection activeCell="B1" sqref="B1:H1"/>
      <pageMargins left="0.75" right="0.75" top="1" bottom="1" header="0.5" footer="0.5"/>
      <pageSetup orientation="portrait" r:id="rId14"/>
      <headerFooter alignWithMargins="0"/>
    </customSheetView>
    <customSheetView guid="{223BC0FC-814D-40F0-9795-CE82A16FF3A5}" state="hidden">
      <selection activeCell="B10" sqref="B10"/>
      <pageMargins left="0.75" right="0.75" top="1" bottom="1" header="0.5" footer="0.5"/>
      <pageSetup orientation="portrait" r:id="rId15"/>
      <headerFooter alignWithMargins="0"/>
    </customSheetView>
    <customSheetView guid="{B835C05C-B615-4DCB-982D-4519616B3CD8}" state="hidden">
      <selection activeCell="B11" sqref="B11"/>
      <pageMargins left="0.75" right="0.75" top="1" bottom="1" header="0.5" footer="0.5"/>
      <pageSetup orientation="portrait" r:id="rId16"/>
      <headerFooter alignWithMargins="0"/>
    </customSheetView>
    <customSheetView guid="{A34CC49F-E309-4C23-B4F6-1E3B307C10D1}" state="hidden">
      <selection activeCell="B12" sqref="B12"/>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27E77C81-EC16-4D63-8CE6-4CFC97B77DCA}" state="hidden">
      <selection activeCell="B1" sqref="B1"/>
      <pageMargins left="0.75" right="0.75" top="1" bottom="1" header="0.5" footer="0.5"/>
      <pageSetup orientation="portrait" r:id="rId19"/>
      <headerFooter alignWithMargins="0"/>
    </customSheetView>
  </customSheetViews>
  <mergeCells count="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8"/>
      <c r="B1" s="1408"/>
      <c r="C1" s="1409"/>
      <c r="D1" s="1409"/>
      <c r="E1" s="1410"/>
      <c r="F1" s="331"/>
      <c r="G1" s="16"/>
      <c r="H1" s="17"/>
    </row>
    <row r="2" spans="1:8" ht="72" customHeight="1">
      <c r="A2" s="1425" t="s">
        <v>311</v>
      </c>
      <c r="B2" s="1413" t="str">
        <f>Basic!B1</f>
        <v xml:space="preserve">Substation Package SS-62 for i) Extension of 220 kV Jatwal (Samba) substation under NRSS-42 and ii) Extension of 400 kV Jalandhar substation &amp; iii) Extension of 400 kV Patiala substation under NRSS-40 </v>
      </c>
      <c r="C2" s="1414"/>
      <c r="D2" s="1414"/>
      <c r="E2" s="1415"/>
      <c r="F2" s="1425" t="str">
        <f>":Substation Package SS-39: " &amp;Basic!B3</f>
        <v xml:space="preserve">:Substation Package SS-39: </v>
      </c>
      <c r="G2" s="16"/>
      <c r="H2" s="17"/>
    </row>
    <row r="3" spans="1:8" ht="23.25" customHeight="1">
      <c r="A3" s="1426"/>
      <c r="B3" s="1416" t="str">
        <f>Basic!B5</f>
        <v>CC-CS/924-NR2/SS-4049/3/G4</v>
      </c>
      <c r="C3" s="1417"/>
      <c r="D3" s="1417"/>
      <c r="E3" s="1418"/>
      <c r="F3" s="1426"/>
      <c r="G3" s="16"/>
      <c r="H3" s="17"/>
    </row>
    <row r="4" spans="1:8" ht="39.950000000000003" customHeight="1">
      <c r="A4" s="1426"/>
      <c r="B4" s="329">
        <v>1</v>
      </c>
      <c r="C4" s="1411" t="s">
        <v>574</v>
      </c>
      <c r="D4" s="1411"/>
      <c r="E4" s="1412"/>
      <c r="F4" s="1426"/>
      <c r="G4" s="16"/>
      <c r="H4" s="17"/>
    </row>
    <row r="5" spans="1:8" ht="30" customHeight="1">
      <c r="A5" s="1426"/>
      <c r="B5" s="329">
        <v>2</v>
      </c>
      <c r="C5" s="1411" t="s">
        <v>575</v>
      </c>
      <c r="D5" s="1411"/>
      <c r="E5" s="1412"/>
      <c r="F5" s="1426"/>
      <c r="G5" s="16"/>
      <c r="H5" s="17"/>
    </row>
    <row r="6" spans="1:8" s="26" customFormat="1" ht="30" customHeight="1">
      <c r="A6" s="1426"/>
      <c r="B6" s="329">
        <v>3</v>
      </c>
      <c r="C6" s="1411" t="s">
        <v>269</v>
      </c>
      <c r="D6" s="1411"/>
      <c r="E6" s="1412"/>
      <c r="F6" s="1426"/>
      <c r="G6" s="16"/>
      <c r="H6" s="16"/>
    </row>
    <row r="7" spans="1:8" ht="52.5" hidden="1" customHeight="1">
      <c r="A7" s="1426"/>
      <c r="B7" s="329">
        <v>4</v>
      </c>
      <c r="C7" s="1411" t="s">
        <v>459</v>
      </c>
      <c r="D7" s="1411"/>
      <c r="E7" s="1412"/>
      <c r="F7" s="1426"/>
      <c r="G7" s="16"/>
      <c r="H7" s="17"/>
    </row>
    <row r="8" spans="1:8" ht="9.75" customHeight="1">
      <c r="A8" s="1426"/>
      <c r="B8" s="20"/>
      <c r="C8" s="19"/>
      <c r="D8" s="19"/>
      <c r="E8" s="21"/>
      <c r="F8" s="1426"/>
      <c r="G8" s="16"/>
      <c r="H8" s="17"/>
    </row>
    <row r="9" spans="1:8" ht="23.25" customHeight="1">
      <c r="A9" s="1426"/>
      <c r="B9" s="1432"/>
      <c r="C9" s="1433"/>
      <c r="D9" s="1433"/>
      <c r="E9" s="1434"/>
      <c r="F9" s="1426"/>
      <c r="G9" s="16"/>
      <c r="H9" s="17"/>
    </row>
    <row r="10" spans="1:8" ht="10.5" customHeight="1">
      <c r="A10" s="1426"/>
      <c r="B10" s="22"/>
      <c r="C10" s="23"/>
      <c r="D10" s="23"/>
      <c r="E10" s="24"/>
      <c r="F10" s="1426"/>
      <c r="G10" s="16"/>
      <c r="H10" s="17"/>
    </row>
    <row r="11" spans="1:8" ht="24" customHeight="1">
      <c r="A11" s="1426"/>
      <c r="B11" s="1430" t="s">
        <v>393</v>
      </c>
      <c r="C11" s="1431"/>
      <c r="D11" s="1431"/>
      <c r="E11" s="25"/>
      <c r="F11" s="1426"/>
    </row>
    <row r="12" spans="1:8" ht="15.95" customHeight="1">
      <c r="A12" s="1427"/>
      <c r="B12" s="1419" t="s">
        <v>394</v>
      </c>
      <c r="C12" s="1420"/>
      <c r="D12" s="1420"/>
      <c r="E12" s="27"/>
      <c r="F12" s="1427"/>
      <c r="G12" s="16"/>
      <c r="H12" s="17"/>
    </row>
    <row r="13" spans="1:8" ht="24" customHeight="1">
      <c r="A13" s="1424"/>
      <c r="B13" s="1421" t="s">
        <v>395</v>
      </c>
      <c r="C13" s="1422"/>
      <c r="D13" s="1422"/>
      <c r="E13" s="25"/>
      <c r="F13" s="1423"/>
      <c r="G13" s="28"/>
      <c r="H13" s="28"/>
    </row>
    <row r="14" spans="1:8" ht="15.95" customHeight="1">
      <c r="A14" s="1424"/>
      <c r="B14" s="1428" t="s">
        <v>396</v>
      </c>
      <c r="C14" s="1429"/>
      <c r="D14" s="1429"/>
      <c r="E14" s="29"/>
      <c r="F14" s="1423"/>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BD66" sheet="1" objects="1" scenarios="1" formatColumns="0" formatRows="0" selectLockedCells="1"/>
  <customSheetViews>
    <customSheetView guid="{29E1B411-4326-4E51-98A8-14D37CD45AF7}"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27E77C81-EC16-4D63-8CE6-4CFC97B77DCA}" scale="130" showPageBreaks="1" showGridLines="0" fitToPage="1" printArea="1" hiddenRows="1" view="pageBreakPreview">
      <selection activeCell="J12" sqref="J12"/>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90" zoomScaleNormal="100" zoomScaleSheetLayoutView="90" workbookViewId="0">
      <selection activeCell="D49" sqref="D49"/>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435" t="s">
        <v>568</v>
      </c>
      <c r="B1" s="1435"/>
      <c r="C1" s="1435"/>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313</v>
      </c>
      <c r="C3" s="337"/>
      <c r="D3" s="341"/>
      <c r="E3" s="342"/>
      <c r="F3" s="342"/>
      <c r="G3" s="342"/>
      <c r="H3" s="342"/>
      <c r="I3" s="342"/>
      <c r="J3" s="342"/>
      <c r="K3" s="342"/>
    </row>
    <row r="4" spans="1:11" ht="18" customHeight="1">
      <c r="B4" s="343" t="s">
        <v>372</v>
      </c>
      <c r="C4" s="344" t="s">
        <v>330</v>
      </c>
      <c r="D4" s="341"/>
      <c r="E4" s="342"/>
      <c r="F4" s="342"/>
      <c r="G4" s="342"/>
      <c r="H4" s="342"/>
      <c r="I4" s="342"/>
      <c r="J4" s="342"/>
      <c r="K4" s="342"/>
    </row>
    <row r="5" spans="1:11" ht="38.1" customHeight="1">
      <c r="B5" s="343" t="s">
        <v>375</v>
      </c>
      <c r="C5" s="344" t="s">
        <v>447</v>
      </c>
      <c r="D5" s="341"/>
      <c r="E5" s="342"/>
      <c r="F5" s="342"/>
      <c r="G5" s="342"/>
      <c r="H5" s="342"/>
      <c r="I5" s="342"/>
      <c r="J5" s="342"/>
      <c r="K5" s="342"/>
    </row>
    <row r="6" spans="1:11" ht="18" customHeight="1">
      <c r="B6" s="343" t="s">
        <v>431</v>
      </c>
      <c r="C6" s="344" t="s">
        <v>137</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314</v>
      </c>
      <c r="C11" s="337"/>
      <c r="D11" s="341"/>
      <c r="E11" s="342"/>
      <c r="F11" s="342"/>
      <c r="G11" s="342"/>
      <c r="H11" s="342"/>
      <c r="I11" s="342"/>
      <c r="J11" s="342"/>
      <c r="K11" s="342"/>
    </row>
    <row r="12" spans="1:11" ht="18" customHeight="1">
      <c r="B12" s="1436" t="s">
        <v>315</v>
      </c>
      <c r="C12" s="1436"/>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436" t="s">
        <v>317</v>
      </c>
      <c r="C14" s="1436"/>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456</v>
      </c>
      <c r="D16" s="341"/>
      <c r="E16" s="342"/>
      <c r="F16" s="342"/>
      <c r="G16" s="342"/>
      <c r="H16" s="342"/>
      <c r="I16" s="342"/>
      <c r="J16" s="342"/>
      <c r="K16" s="342"/>
    </row>
    <row r="17" spans="2:11" ht="42" customHeight="1">
      <c r="B17" s="348" t="s">
        <v>331</v>
      </c>
      <c r="C17" s="344" t="s">
        <v>457</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446</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436" t="s">
        <v>320</v>
      </c>
      <c r="C21" s="1436"/>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436" t="s">
        <v>326</v>
      </c>
      <c r="C27" s="1436"/>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436" t="s">
        <v>327</v>
      </c>
      <c r="C30" s="1436"/>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436" t="s">
        <v>576</v>
      </c>
      <c r="C33" s="1436"/>
      <c r="D33" s="346"/>
    </row>
    <row r="34" spans="2:11" ht="18" customHeight="1">
      <c r="B34" s="348" t="s">
        <v>331</v>
      </c>
      <c r="C34" s="344" t="s">
        <v>328</v>
      </c>
      <c r="D34" s="341"/>
    </row>
    <row r="35" spans="2:11" ht="18" hidden="1" customHeight="1">
      <c r="B35" s="1436" t="s">
        <v>530</v>
      </c>
      <c r="C35" s="1436"/>
      <c r="D35" s="346"/>
    </row>
    <row r="36" spans="2:11" ht="18" hidden="1" customHeight="1">
      <c r="B36" s="348" t="s">
        <v>331</v>
      </c>
      <c r="C36" s="344" t="s">
        <v>328</v>
      </c>
      <c r="D36" s="341"/>
    </row>
    <row r="37" spans="2:11" ht="18" customHeight="1">
      <c r="B37" s="1436" t="s">
        <v>329</v>
      </c>
      <c r="C37" s="1436"/>
      <c r="D37" s="346"/>
    </row>
    <row r="38" spans="2:11" ht="32.25" customHeight="1">
      <c r="B38" s="348" t="s">
        <v>331</v>
      </c>
      <c r="C38" s="344" t="s">
        <v>335</v>
      </c>
      <c r="D38" s="341"/>
      <c r="E38" s="342"/>
      <c r="F38" s="342"/>
      <c r="G38" s="342"/>
      <c r="H38" s="342"/>
      <c r="I38" s="342"/>
      <c r="J38" s="342"/>
      <c r="K38" s="342"/>
    </row>
    <row r="39" spans="2:11" ht="18" customHeight="1">
      <c r="B39" s="1436" t="s">
        <v>336</v>
      </c>
      <c r="C39" s="1436"/>
    </row>
    <row r="40" spans="2:11" ht="38.1" customHeight="1">
      <c r="B40" s="348" t="s">
        <v>331</v>
      </c>
      <c r="C40" s="344" t="s">
        <v>334</v>
      </c>
    </row>
    <row r="41" spans="2:11" ht="38.1" customHeight="1">
      <c r="B41" s="348" t="s">
        <v>331</v>
      </c>
      <c r="C41" s="344" t="s">
        <v>335</v>
      </c>
    </row>
    <row r="42" spans="2:11" ht="18" customHeight="1">
      <c r="B42" s="1436" t="s">
        <v>648</v>
      </c>
      <c r="C42" s="1436"/>
    </row>
    <row r="43" spans="2:11" ht="18" hidden="1" customHeight="1">
      <c r="B43" s="348" t="s">
        <v>331</v>
      </c>
      <c r="C43" s="350" t="s">
        <v>332</v>
      </c>
    </row>
    <row r="44" spans="2:11" ht="18" hidden="1" customHeight="1">
      <c r="B44" s="348" t="s">
        <v>331</v>
      </c>
      <c r="C44" s="350" t="s">
        <v>337</v>
      </c>
    </row>
    <row r="45" spans="2:11" ht="18" customHeight="1">
      <c r="B45" s="1436" t="s">
        <v>333</v>
      </c>
      <c r="C45" s="1436"/>
    </row>
    <row r="46" spans="2:11" ht="18" customHeight="1">
      <c r="B46" s="348" t="s">
        <v>331</v>
      </c>
      <c r="C46" s="344" t="s">
        <v>139</v>
      </c>
      <c r="D46" s="341"/>
      <c r="E46" s="342"/>
      <c r="F46" s="342"/>
      <c r="G46" s="342"/>
      <c r="H46" s="342"/>
      <c r="I46" s="342"/>
      <c r="J46" s="342"/>
      <c r="K46" s="342"/>
    </row>
    <row r="47" spans="2:11" ht="18" customHeight="1">
      <c r="B47" s="348" t="s">
        <v>331</v>
      </c>
      <c r="C47" s="344" t="s">
        <v>338</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339</v>
      </c>
      <c r="D49" s="341"/>
      <c r="E49" s="342"/>
      <c r="F49" s="342"/>
      <c r="G49" s="342"/>
      <c r="H49" s="342"/>
      <c r="I49" s="342"/>
      <c r="J49" s="342"/>
      <c r="K49" s="342"/>
    </row>
    <row r="50" spans="1:11" ht="18" customHeight="1">
      <c r="A50" s="336"/>
      <c r="C50" s="351"/>
    </row>
    <row r="51" spans="1:11" ht="18" customHeight="1">
      <c r="A51" s="1439"/>
      <c r="B51" s="1439"/>
      <c r="C51" s="1439"/>
      <c r="D51" s="345"/>
    </row>
    <row r="52" spans="1:11" ht="18" customHeight="1">
      <c r="A52" s="1438" t="s">
        <v>141</v>
      </c>
      <c r="B52" s="1438"/>
      <c r="C52" s="1438"/>
      <c r="D52" s="345"/>
    </row>
    <row r="53" spans="1:11" ht="36" customHeight="1">
      <c r="A53" s="1437" t="s">
        <v>340</v>
      </c>
      <c r="B53" s="1437"/>
      <c r="C53" s="1437"/>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435" sheet="1" objects="1" scenarios="1" formatColumns="0" formatRows="0" selectLockedCells="1" selectUnlockedCells="1"/>
  <customSheetViews>
    <customSheetView guid="{29E1B411-4326-4E51-98A8-14D37CD45AF7}" scale="90" showGridLines="0" printArea="1" hiddenRows="1" view="pageBreakPreview">
      <selection activeCell="D49" sqref="D49"/>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7E77C81-EC16-4D63-8CE6-4CFC97B77DCA}" showGridLines="0" printArea="1" hiddenRows="1" view="pageBreakPreview" topLeftCell="A19">
      <selection activeCell="D49" sqref="D4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topLeftCell="A4" zoomScaleNormal="100" zoomScaleSheetLayoutView="100" workbookViewId="0">
      <selection activeCell="D9" sqref="D9:G9"/>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3.25" customHeight="1">
      <c r="B1" s="1454" t="str">
        <f>Cover!$B$2</f>
        <v xml:space="preserve">Substation Package SS-62 for i) Extension of 220 kV Jatwal (Samba) substation under NRSS-42 and ii) Extension of 400 kV Jalandhar substation &amp; iii) Extension of 400 kV Patiala substation under NRSS-40 </v>
      </c>
      <c r="C1" s="1454"/>
      <c r="D1" s="1454"/>
      <c r="E1" s="1454"/>
      <c r="F1" s="1454"/>
      <c r="G1" s="1454"/>
      <c r="H1" s="177"/>
      <c r="I1" s="177"/>
      <c r="J1" s="177"/>
      <c r="L1" s="201"/>
      <c r="M1" s="201"/>
      <c r="N1" s="201"/>
    </row>
    <row r="2" spans="1:28" ht="20.100000000000001" customHeight="1">
      <c r="B2" s="1455" t="str">
        <f>Cover!B3</f>
        <v>CC-CS/924-NR2/SS-4049/3/G4</v>
      </c>
      <c r="C2" s="1455"/>
      <c r="D2" s="1455"/>
      <c r="E2" s="1455"/>
      <c r="F2" s="1455"/>
      <c r="G2" s="1455"/>
      <c r="H2" s="178"/>
      <c r="I2" s="178"/>
      <c r="J2" s="178"/>
      <c r="L2" s="886" t="s">
        <v>562</v>
      </c>
      <c r="M2" s="413">
        <v>1</v>
      </c>
      <c r="N2" s="202"/>
      <c r="AA2" s="886" t="s">
        <v>565</v>
      </c>
      <c r="AB2" s="1012">
        <v>1</v>
      </c>
    </row>
    <row r="3" spans="1:28" ht="12" customHeight="1">
      <c r="B3" s="179"/>
      <c r="C3" s="179"/>
      <c r="D3" s="179"/>
      <c r="E3" s="179"/>
      <c r="F3" s="178"/>
      <c r="G3" s="178"/>
      <c r="H3" s="178"/>
      <c r="I3" s="178"/>
      <c r="J3" s="178"/>
      <c r="L3" s="886" t="s">
        <v>563</v>
      </c>
      <c r="M3" s="413" t="s">
        <v>453</v>
      </c>
      <c r="N3" s="202"/>
      <c r="AA3" s="886" t="s">
        <v>566</v>
      </c>
      <c r="AB3" s="1012" t="s">
        <v>453</v>
      </c>
    </row>
    <row r="4" spans="1:28" ht="20.100000000000001" customHeight="1">
      <c r="B4" s="1456" t="s">
        <v>263</v>
      </c>
      <c r="C4" s="1456"/>
      <c r="D4" s="1456"/>
      <c r="E4" s="1456"/>
      <c r="F4" s="1456"/>
      <c r="G4" s="1456"/>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1" t="s">
        <v>264</v>
      </c>
      <c r="C6" s="793"/>
      <c r="D6" s="1457"/>
      <c r="E6" s="1457"/>
      <c r="F6" s="1457"/>
      <c r="G6" s="1457"/>
      <c r="H6" s="182"/>
      <c r="I6" s="182">
        <f>D6</f>
        <v>0</v>
      </c>
      <c r="J6" s="182"/>
      <c r="K6" s="181">
        <f>IF(I6="Sole Bidder",1,2)</f>
        <v>2</v>
      </c>
      <c r="L6" s="681">
        <f>IF(D6= "Sole Bidder", 0, D7)</f>
        <v>0</v>
      </c>
      <c r="M6" s="201">
        <f>D6</f>
        <v>0</v>
      </c>
      <c r="N6" s="201">
        <f>IF(M6="Sole Bidder",1,2)</f>
        <v>2</v>
      </c>
      <c r="AA6" s="1013">
        <f>IF(D6= "Sole Bidder", 0, D7)</f>
        <v>0</v>
      </c>
    </row>
    <row r="7" spans="1:28" ht="50.1" customHeight="1">
      <c r="A7" s="183"/>
      <c r="B7" s="790" t="str">
        <f>IF(D6= "JV (Joint Venture)", "Total Nos. of  Partners in the JV [excluding the Lead Partner]", "")</f>
        <v/>
      </c>
      <c r="C7" s="792"/>
      <c r="D7" s="1458"/>
      <c r="E7" s="1459"/>
      <c r="F7" s="1459"/>
      <c r="G7" s="1460"/>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443"/>
      <c r="E9" s="1444"/>
      <c r="F9" s="1444"/>
      <c r="G9" s="1445"/>
    </row>
    <row r="10" spans="1:28" ht="20.100000000000001" customHeight="1">
      <c r="B10" s="188" t="str">
        <f>IF(D6= "Sole Bidder", "Address of Sole Bidder", "Address of Sole Bidder")</f>
        <v>Address of Sole Bidder</v>
      </c>
      <c r="C10" s="189"/>
      <c r="D10" s="1443"/>
      <c r="E10" s="1444"/>
      <c r="F10" s="1444"/>
      <c r="G10" s="1445"/>
    </row>
    <row r="11" spans="1:28" ht="20.100000000000001" customHeight="1">
      <c r="B11" s="190"/>
      <c r="C11" s="191"/>
      <c r="D11" s="1443"/>
      <c r="E11" s="1444"/>
      <c r="F11" s="1444"/>
      <c r="G11" s="1445"/>
    </row>
    <row r="12" spans="1:28" ht="20.100000000000001" customHeight="1">
      <c r="B12" s="192"/>
      <c r="C12" s="193"/>
      <c r="D12" s="1443"/>
      <c r="E12" s="1444"/>
      <c r="F12" s="1444"/>
      <c r="G12" s="1445"/>
    </row>
    <row r="13" spans="1:28" ht="20.100000000000001" customHeight="1"/>
    <row r="14" spans="1:28" ht="20.100000000000001" customHeight="1">
      <c r="B14" s="186" t="str">
        <f>IF(D7=1, "Name of other Partner","Name of other Partner - 1")</f>
        <v>Name of other Partner - 1</v>
      </c>
      <c r="C14" s="187"/>
      <c r="D14" s="1443"/>
      <c r="E14" s="1444"/>
      <c r="F14" s="1444"/>
      <c r="G14" s="1445"/>
    </row>
    <row r="15" spans="1:28" ht="20.100000000000001" customHeight="1">
      <c r="B15" s="188" t="str">
        <f>IF(D7=1, "Address of other Partner","Address of other Partner - 1")</f>
        <v>Address of other Partner - 1</v>
      </c>
      <c r="C15" s="189"/>
      <c r="D15" s="1446"/>
      <c r="E15" s="1447"/>
      <c r="F15" s="1447"/>
      <c r="G15" s="1448"/>
    </row>
    <row r="16" spans="1:28" ht="20.100000000000001" customHeight="1">
      <c r="B16" s="190"/>
      <c r="C16" s="191"/>
      <c r="D16" s="1446"/>
      <c r="E16" s="1447"/>
      <c r="F16" s="1447"/>
      <c r="G16" s="1448"/>
    </row>
    <row r="17" spans="2:10" ht="20.100000000000001" customHeight="1">
      <c r="B17" s="192"/>
      <c r="C17" s="193"/>
      <c r="D17" s="1446"/>
      <c r="E17" s="1447"/>
      <c r="F17" s="1447"/>
      <c r="G17" s="1448"/>
    </row>
    <row r="18" spans="2:10" ht="20.100000000000001" customHeight="1"/>
    <row r="19" spans="2:10" ht="20.100000000000001" customHeight="1">
      <c r="B19" s="186" t="s">
        <v>454</v>
      </c>
      <c r="C19" s="187"/>
      <c r="D19" s="1440"/>
      <c r="E19" s="1441"/>
      <c r="F19" s="1441"/>
      <c r="G19" s="1442"/>
    </row>
    <row r="20" spans="2:10" ht="20.100000000000001" customHeight="1">
      <c r="B20" s="188" t="s">
        <v>455</v>
      </c>
      <c r="C20" s="189"/>
      <c r="D20" s="1440"/>
      <c r="E20" s="1441"/>
      <c r="F20" s="1441"/>
      <c r="G20" s="1442"/>
    </row>
    <row r="21" spans="2:10" ht="20.100000000000001" customHeight="1">
      <c r="B21" s="190"/>
      <c r="C21" s="191"/>
      <c r="D21" s="1440"/>
      <c r="E21" s="1441"/>
      <c r="F21" s="1441"/>
      <c r="G21" s="1442"/>
    </row>
    <row r="22" spans="2:10" ht="20.100000000000001" customHeight="1">
      <c r="B22" s="192"/>
      <c r="C22" s="193"/>
      <c r="D22" s="1443"/>
      <c r="E22" s="1449"/>
      <c r="F22" s="1449"/>
      <c r="G22" s="1450"/>
    </row>
    <row r="23" spans="2:10" ht="20.100000000000001" customHeight="1">
      <c r="B23" s="194"/>
      <c r="C23" s="194"/>
    </row>
    <row r="24" spans="2:10" ht="21" customHeight="1">
      <c r="B24" s="195" t="s">
        <v>265</v>
      </c>
      <c r="C24" s="196"/>
      <c r="D24" s="1443"/>
      <c r="E24" s="1444"/>
      <c r="F24" s="1444"/>
      <c r="G24" s="1445"/>
    </row>
    <row r="25" spans="2:10" ht="21" customHeight="1">
      <c r="B25" s="195" t="s">
        <v>266</v>
      </c>
      <c r="C25" s="196"/>
      <c r="D25" s="1443"/>
      <c r="E25" s="1444"/>
      <c r="F25" s="1444"/>
      <c r="G25" s="1445"/>
    </row>
    <row r="26" spans="2:10" ht="21" customHeight="1">
      <c r="B26" s="195" t="s">
        <v>477</v>
      </c>
      <c r="C26" s="196"/>
      <c r="D26" s="1451"/>
      <c r="E26" s="1452"/>
      <c r="F26" s="1452"/>
      <c r="G26" s="1453"/>
    </row>
    <row r="27" spans="2:10" ht="21" customHeight="1">
      <c r="B27" s="195" t="s">
        <v>478</v>
      </c>
      <c r="C27" s="196"/>
      <c r="D27" s="1440"/>
      <c r="E27" s="1441"/>
      <c r="F27" s="1441"/>
      <c r="G27" s="1442"/>
    </row>
    <row r="28" spans="2:10" ht="21" customHeight="1">
      <c r="B28" s="195" t="s">
        <v>479</v>
      </c>
      <c r="C28" s="196"/>
      <c r="D28" s="1440"/>
      <c r="E28" s="1441"/>
      <c r="F28" s="1441"/>
      <c r="G28" s="1442"/>
    </row>
    <row r="29" spans="2:10" ht="21" customHeight="1">
      <c r="B29" s="195" t="s">
        <v>480</v>
      </c>
      <c r="C29" s="196"/>
      <c r="D29" s="1440"/>
      <c r="E29" s="1441"/>
      <c r="F29" s="1441"/>
      <c r="G29" s="1442"/>
    </row>
    <row r="30" spans="2:10" ht="21" customHeight="1">
      <c r="B30" s="197"/>
      <c r="C30" s="197"/>
      <c r="D30" s="198"/>
    </row>
    <row r="31" spans="2:10" s="181" customFormat="1" ht="21" customHeight="1">
      <c r="B31" s="195" t="s">
        <v>267</v>
      </c>
      <c r="C31" s="196"/>
      <c r="D31" s="408"/>
      <c r="E31" s="682"/>
      <c r="F31" s="1401"/>
      <c r="G31" s="409" t="str">
        <f>IF(D31&gt;H31, "Invalid Date !", "")</f>
        <v/>
      </c>
      <c r="H31" s="410">
        <f>IF(E31="Feb",28,IF(OR(E31="Apr", E31="Jun", E31="Sep", E31="Nov"),30,31))</f>
        <v>31</v>
      </c>
      <c r="I31" s="178"/>
      <c r="J31" s="178"/>
    </row>
    <row r="32" spans="2:10" ht="21" customHeight="1">
      <c r="B32" s="195" t="s">
        <v>268</v>
      </c>
      <c r="C32" s="196"/>
      <c r="D32" s="1443"/>
      <c r="E32" s="1444"/>
      <c r="F32" s="1444"/>
      <c r="G32" s="1445"/>
    </row>
    <row r="33" spans="5:5">
      <c r="E33" s="184"/>
    </row>
  </sheetData>
  <sheetProtection password="BD66" sheet="1" objects="1" scenarios="1" formatColumns="0" formatRows="0" selectLockedCells="1"/>
  <customSheetViews>
    <customSheetView guid="{29E1B411-4326-4E51-98A8-14D37CD45AF7}" showGridLines="0" printArea="1" hiddenColumns="1" view="pageBreakPreview" topLeftCell="A4">
      <selection activeCell="D9" sqref="D9:G9"/>
      <pageMargins left="0.75" right="0.75" top="0.69" bottom="0.7" header="0.4" footer="0.37"/>
      <pageSetup orientation="portrait" r:id="rId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3"/>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4"/>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5"/>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7"/>
      <headerFooter alignWithMargins="0"/>
    </customSheetView>
    <customSheetView guid="{B23AD343-29DA-4CE0-BD10-47BF44F3782F}" showGridLines="0">
      <selection activeCell="G8" sqref="G8"/>
      <pageMargins left="0.75" right="0.75" top="0.69" bottom="0.7" header="0.4" footer="0.37"/>
      <pageSetup orientation="portrait" r:id="rId8"/>
      <headerFooter alignWithMargins="0"/>
    </customSheetView>
    <customSheetView guid="{ECE9294F-C910-4036-88BC-B1F2176FB06B}" showGridLines="0">
      <selection activeCell="D14" sqref="D14:G14"/>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selection activeCell="D6" sqref="D6:G6"/>
      <pageMargins left="0.75" right="0.75" top="0.69" bottom="0.7" header="0.4" footer="0.37"/>
      <pageSetup orientation="portrait" r:id="rId13"/>
      <headerFooter alignWithMargins="0"/>
    </customSheetView>
    <customSheetView guid="{E9F4E142-7D26-464D-BECA-4F3806DB1FE1}" showGridLines="0">
      <selection activeCell="G8" sqref="G8"/>
      <pageMargins left="0.75" right="0.75" top="0.69" bottom="0.7" header="0.4" footer="0.37"/>
      <pageSetup orientation="portrait" r:id="rId14"/>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5"/>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17"/>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18"/>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19"/>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0"/>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2"/>
      <headerFooter alignWithMargins="0"/>
    </customSheetView>
    <customSheetView guid="{27E77C81-EC16-4D63-8CE6-4CFC97B77DCA}" showGridLines="0" printArea="1" hiddenColumns="1" view="pageBreakPreview">
      <selection activeCell="D6" sqref="D6:G6"/>
      <pageMargins left="0.75" right="0.75" top="0.69" bottom="0.7" header="0.4" footer="0.37"/>
      <pageSetup orientation="portrait" r:id="rId23"/>
      <headerFooter alignWithMargins="0"/>
    </customSheetView>
  </customSheetViews>
  <mergeCells count="24">
    <mergeCell ref="D15:G15"/>
    <mergeCell ref="D20:G20"/>
    <mergeCell ref="D19:G19"/>
    <mergeCell ref="B1:G1"/>
    <mergeCell ref="B2:G2"/>
    <mergeCell ref="B4:G4"/>
    <mergeCell ref="D6:G6"/>
    <mergeCell ref="D7:G7"/>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s>
  <phoneticPr fontId="35" type="noConversion"/>
  <conditionalFormatting sqref="B19:C22">
    <cfRule type="expression" dxfId="107" priority="8" stopIfTrue="1">
      <formula>$L$6&lt;2</formula>
    </cfRule>
  </conditionalFormatting>
  <conditionalFormatting sqref="B14:C17">
    <cfRule type="expression" dxfId="106" priority="9" stopIfTrue="1">
      <formula>$L$6&lt;1</formula>
    </cfRule>
  </conditionalFormatting>
  <conditionalFormatting sqref="B7:C7">
    <cfRule type="expression" dxfId="105" priority="11" stopIfTrue="1">
      <formula>$D$6="Sole Bidder"</formula>
    </cfRule>
  </conditionalFormatting>
  <conditionalFormatting sqref="D14:G17">
    <cfRule type="expression" dxfId="104" priority="3" stopIfTrue="1">
      <formula>$L$6&lt;1</formula>
    </cfRule>
  </conditionalFormatting>
  <conditionalFormatting sqref="D19:G22">
    <cfRule type="expression" dxfId="103" priority="2" stopIfTrue="1">
      <formula>$L$6&lt;2</formula>
    </cfRule>
  </conditionalFormatting>
  <conditionalFormatting sqref="D7:G7">
    <cfRule type="expression" dxfId="102"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263"/>
  <sheetViews>
    <sheetView view="pageBreakPreview" topLeftCell="A142" zoomScale="90" zoomScaleNormal="100" zoomScaleSheetLayoutView="90" workbookViewId="0">
      <selection activeCell="M150" sqref="M150"/>
    </sheetView>
  </sheetViews>
  <sheetFormatPr defaultRowHeight="15"/>
  <cols>
    <col min="1" max="1" width="6.125" style="1129" customWidth="1"/>
    <col min="2" max="2" width="13.625" style="1129" customWidth="1"/>
    <col min="3" max="3" width="6.625" style="1129" customWidth="1"/>
    <col min="4" max="4" width="26.75" style="1129" customWidth="1"/>
    <col min="5" max="5" width="12.75" style="1129" customWidth="1"/>
    <col min="6" max="6" width="10.125" style="1129" customWidth="1"/>
    <col min="7" max="8" width="11.375" style="1129" customWidth="1"/>
    <col min="9" max="9" width="11.375" style="1132" customWidth="1"/>
    <col min="10" max="10" width="75" style="1271" customWidth="1"/>
    <col min="11" max="11" width="5.75" style="1129" customWidth="1"/>
    <col min="12" max="12" width="6.625" style="1129" customWidth="1"/>
    <col min="13" max="13" width="9" style="1066" customWidth="1"/>
    <col min="14" max="14" width="12.375" style="1066" customWidth="1"/>
    <col min="15" max="15" width="13" style="1066" customWidth="1"/>
    <col min="16" max="16" width="16.875" style="1121" hidden="1" customWidth="1"/>
    <col min="17" max="18" width="16.5" style="1121" hidden="1" customWidth="1"/>
    <col min="19" max="19" width="16.875" style="1121" hidden="1" customWidth="1"/>
    <col min="20" max="20" width="11.875" style="1122" hidden="1" customWidth="1"/>
    <col min="21" max="21" width="13.875" style="1123" customWidth="1"/>
    <col min="22" max="24" width="9" style="1123" customWidth="1"/>
    <col min="25" max="25" width="14.25" style="1123" customWidth="1"/>
    <col min="26" max="26" width="24.125" style="1123" customWidth="1"/>
    <col min="27" max="27" width="11.125" style="1124" customWidth="1"/>
    <col min="28" max="28" width="12.75" style="1124" customWidth="1"/>
    <col min="29" max="29" width="11.375" style="1125" customWidth="1"/>
    <col min="30" max="30" width="10.375" style="1126" customWidth="1"/>
    <col min="31" max="31" width="17.75" style="1126" hidden="1" customWidth="1"/>
    <col min="32" max="32" width="10.5" style="1126" hidden="1" customWidth="1"/>
    <col min="33" max="33" width="12.375" style="1126" hidden="1" customWidth="1"/>
    <col min="34" max="35" width="9" style="1126" hidden="1" customWidth="1"/>
    <col min="36" max="36" width="10.875" style="1126" hidden="1" customWidth="1"/>
    <col min="37" max="37" width="18.75" style="1126" hidden="1" customWidth="1"/>
    <col min="38" max="38" width="9" style="1126" hidden="1" customWidth="1"/>
    <col min="39" max="40" width="9" style="1123" hidden="1" customWidth="1"/>
    <col min="41" max="52" width="9" style="1123" customWidth="1"/>
    <col min="53" max="53" width="9" style="1126" customWidth="1"/>
    <col min="54" max="16384" width="9" style="1126"/>
  </cols>
  <sheetData>
    <row r="1" spans="1:38">
      <c r="A1" s="1116" t="str">
        <f>Cover!B3</f>
        <v>CC-CS/924-NR2/SS-4049/3/G4</v>
      </c>
      <c r="B1" s="1116"/>
      <c r="C1" s="1116"/>
      <c r="D1" s="1116"/>
      <c r="E1" s="1116"/>
      <c r="F1" s="1116"/>
      <c r="G1" s="1116"/>
      <c r="H1" s="1116"/>
      <c r="I1" s="1117"/>
      <c r="K1" s="1118"/>
      <c r="L1" s="1118"/>
      <c r="M1" s="1119"/>
      <c r="N1" s="1119"/>
      <c r="O1" s="1120" t="s">
        <v>419</v>
      </c>
      <c r="AE1" s="1127" t="s">
        <v>256</v>
      </c>
      <c r="AF1" s="1128">
        <f>SUMIF(O14:O152, "Direct",N14:N152)</f>
        <v>0</v>
      </c>
      <c r="AK1" s="1128">
        <f>'Names of Bidder'!D6</f>
        <v>0</v>
      </c>
      <c r="AL1" s="1124" t="s">
        <v>257</v>
      </c>
    </row>
    <row r="2" spans="1:38" ht="63" customHeight="1">
      <c r="A2" s="1483" t="str">
        <f>Cover!B2</f>
        <v xml:space="preserve">Substation Package SS-62 for i) Extension of 220 kV Jatwal (Samba) substation under NRSS-42 and ii) Extension of 400 kV Jalandhar substation &amp; iii) Extension of 400 kV Patiala substation under NRSS-40 </v>
      </c>
      <c r="B2" s="1483"/>
      <c r="C2" s="1483"/>
      <c r="D2" s="1483"/>
      <c r="E2" s="1483"/>
      <c r="F2" s="1483"/>
      <c r="G2" s="1483"/>
      <c r="H2" s="1483"/>
      <c r="I2" s="1483"/>
      <c r="J2" s="1483"/>
      <c r="K2" s="1483"/>
      <c r="L2" s="1483"/>
      <c r="M2" s="1483"/>
      <c r="N2" s="1483"/>
      <c r="O2" s="1483"/>
      <c r="Z2" s="1131"/>
      <c r="AA2" s="1132"/>
      <c r="AB2" s="1132"/>
      <c r="AC2" s="1132"/>
      <c r="AE2" s="1133"/>
      <c r="AH2" s="1461"/>
      <c r="AI2" s="1461"/>
    </row>
    <row r="3" spans="1:38">
      <c r="A3" s="1484" t="s">
        <v>23</v>
      </c>
      <c r="B3" s="1484"/>
      <c r="C3" s="1484"/>
      <c r="D3" s="1484"/>
      <c r="E3" s="1484"/>
      <c r="F3" s="1484"/>
      <c r="G3" s="1484"/>
      <c r="H3" s="1484"/>
      <c r="I3" s="1484"/>
      <c r="J3" s="1484"/>
      <c r="K3" s="1484"/>
      <c r="L3" s="1484"/>
      <c r="M3" s="1484"/>
      <c r="N3" s="1484"/>
      <c r="O3" s="1484"/>
      <c r="Z3" s="1131"/>
      <c r="AA3" s="1134"/>
      <c r="AB3" s="1132"/>
      <c r="AC3" s="1132"/>
      <c r="AE3" s="1133"/>
      <c r="AF3" s="1135"/>
      <c r="AG3" s="1130"/>
    </row>
    <row r="4" spans="1:38">
      <c r="A4" s="1137" t="str">
        <f>"Bidder’s Name and Address (" &amp; MID('Names of Bidder'!B9,9, 20) &amp; ") :"</f>
        <v>Bidder’s Name and Address (Lead Partner) :</v>
      </c>
      <c r="B4" s="1137"/>
      <c r="C4" s="1137"/>
      <c r="D4" s="1137"/>
      <c r="E4" s="1137"/>
      <c r="F4" s="1137"/>
      <c r="G4" s="1137"/>
      <c r="H4" s="1137"/>
      <c r="I4" s="1138"/>
      <c r="J4" s="1272"/>
      <c r="K4" s="1140"/>
      <c r="L4" s="1140"/>
      <c r="M4" s="1141" t="s">
        <v>397</v>
      </c>
      <c r="O4" s="1139"/>
      <c r="Z4" s="1131"/>
      <c r="AA4" s="1134"/>
      <c r="AB4" s="1132"/>
      <c r="AC4" s="1132"/>
      <c r="AE4" s="1136"/>
      <c r="AF4" s="1135"/>
    </row>
    <row r="5" spans="1:38">
      <c r="A5" s="1485" t="str">
        <f>IF('Names of Bidder'!D9="", "", IF('Names of Bidder'!D6= "JV (Joint Venture)", "JV of " &amp; AK6, ""))</f>
        <v/>
      </c>
      <c r="B5" s="1485"/>
      <c r="C5" s="1485"/>
      <c r="D5" s="1485"/>
      <c r="E5" s="1485"/>
      <c r="F5" s="1485"/>
      <c r="G5" s="1485"/>
      <c r="H5" s="1485"/>
      <c r="I5" s="1485"/>
      <c r="J5" s="1485"/>
      <c r="K5" s="1485"/>
      <c r="L5" s="1485"/>
      <c r="M5" s="1142" t="s">
        <v>482</v>
      </c>
      <c r="O5" s="1139"/>
      <c r="Z5" s="1121"/>
      <c r="AA5" s="1143"/>
      <c r="AB5" s="1143"/>
      <c r="AC5" s="1143"/>
      <c r="AH5" s="1461"/>
      <c r="AI5" s="1461"/>
    </row>
    <row r="6" spans="1:38">
      <c r="A6" s="1144" t="s">
        <v>398</v>
      </c>
      <c r="B6" s="1144"/>
      <c r="C6" s="1145" t="str">
        <f>IF('Names of Bidder'!D9=0, "", 'Names of Bidder'!D9)</f>
        <v/>
      </c>
      <c r="D6" s="1145"/>
      <c r="E6" s="1145"/>
      <c r="F6" s="1144"/>
      <c r="G6" s="1144"/>
      <c r="H6" s="1144"/>
      <c r="I6" s="1146"/>
      <c r="M6" s="1142" t="s">
        <v>401</v>
      </c>
      <c r="O6" s="1139"/>
      <c r="Z6" s="1131"/>
      <c r="AA6" s="1147"/>
      <c r="AB6" s="1148"/>
      <c r="AC6" s="1148"/>
      <c r="AK6" s="1128" t="str">
        <f>IF('Names of Bidder'!D7=1,'Names of Bidder'!D9&amp;" &amp; "&amp;'Names of Bidder'!D14,IF('Names of Bidder'!D7="2 or More",'Names of Bidder'!D9&amp;" , "&amp;'Names of Bidder'!D14&amp;" &amp; "&amp;'Names of Bidder'!D19,""))</f>
        <v/>
      </c>
    </row>
    <row r="7" spans="1:38">
      <c r="A7" s="1144" t="s">
        <v>400</v>
      </c>
      <c r="B7" s="1144"/>
      <c r="C7" s="1145" t="str">
        <f>IF('Names of Bidder'!D10=0, "", 'Names of Bidder'!D10)</f>
        <v/>
      </c>
      <c r="D7" s="1145"/>
      <c r="E7" s="1145"/>
      <c r="F7" s="1144"/>
      <c r="G7" s="1144"/>
      <c r="H7" s="1144"/>
      <c r="I7" s="1146"/>
      <c r="M7" s="1142" t="s">
        <v>402</v>
      </c>
      <c r="O7" s="1139"/>
      <c r="Z7" s="1131"/>
      <c r="AA7" s="1147"/>
      <c r="AB7" s="1148"/>
      <c r="AC7" s="1148"/>
    </row>
    <row r="8" spans="1:38">
      <c r="A8" s="1149"/>
      <c r="B8" s="1149"/>
      <c r="C8" s="1145" t="str">
        <f>IF('Names of Bidder'!D11=0, "", 'Names of Bidder'!D11)</f>
        <v/>
      </c>
      <c r="D8" s="1145"/>
      <c r="E8" s="1145"/>
      <c r="F8" s="1149"/>
      <c r="G8" s="1149"/>
      <c r="H8" s="1149"/>
      <c r="I8" s="1150"/>
      <c r="M8" s="1142" t="s">
        <v>282</v>
      </c>
      <c r="O8" s="1139"/>
      <c r="Z8" s="1151"/>
      <c r="AA8" s="1152"/>
      <c r="AB8" s="1132"/>
      <c r="AC8" s="1153"/>
    </row>
    <row r="9" spans="1:38">
      <c r="A9" s="1149"/>
      <c r="B9" s="1149"/>
      <c r="C9" s="1486" t="str">
        <f>IF('Names of Bidder'!D12=0, "", 'Names of Bidder'!D12)</f>
        <v/>
      </c>
      <c r="D9" s="1486"/>
      <c r="E9" s="1486"/>
      <c r="F9" s="1149"/>
      <c r="G9" s="1149"/>
      <c r="H9" s="1149"/>
      <c r="I9" s="1150"/>
      <c r="M9" s="1142" t="s">
        <v>403</v>
      </c>
      <c r="O9" s="1139"/>
      <c r="AH9" s="1461"/>
      <c r="AI9" s="1461"/>
    </row>
    <row r="10" spans="1:38" ht="23.25" customHeight="1">
      <c r="A10" s="1480" t="s">
        <v>569</v>
      </c>
      <c r="B10" s="1481"/>
      <c r="C10" s="1481"/>
      <c r="D10" s="1481"/>
      <c r="E10" s="1481"/>
      <c r="F10" s="1481"/>
      <c r="G10" s="1481"/>
      <c r="H10" s="1481"/>
      <c r="I10" s="1481"/>
      <c r="J10" s="1481"/>
      <c r="K10" s="1481"/>
      <c r="L10" s="1481"/>
      <c r="M10" s="1481"/>
      <c r="N10" s="1481"/>
      <c r="O10" s="1482"/>
      <c r="P10" s="1155"/>
      <c r="Q10" s="1155"/>
      <c r="R10" s="1155"/>
      <c r="S10" s="1155"/>
      <c r="T10" s="1156"/>
      <c r="U10" s="1157"/>
      <c r="V10" s="1157"/>
      <c r="W10" s="1157"/>
      <c r="X10" s="1157"/>
      <c r="AB10" s="1125"/>
      <c r="AF10" s="1126" t="s">
        <v>425</v>
      </c>
      <c r="AJ10" s="1154"/>
    </row>
    <row r="11" spans="1:38">
      <c r="M11" s="1119"/>
      <c r="N11" s="1119"/>
      <c r="O11" s="1158" t="s">
        <v>275</v>
      </c>
      <c r="AA11" s="1467"/>
      <c r="AB11" s="1467"/>
      <c r="AD11" s="1468"/>
      <c r="AE11" s="1468"/>
      <c r="AF11" s="1126" t="s">
        <v>72</v>
      </c>
      <c r="AH11" s="1461"/>
      <c r="AI11" s="1461"/>
    </row>
    <row r="12" spans="1:38" ht="135.75" customHeight="1">
      <c r="A12" s="1045" t="s">
        <v>362</v>
      </c>
      <c r="B12" s="1045" t="s">
        <v>516</v>
      </c>
      <c r="C12" s="1045" t="s">
        <v>517</v>
      </c>
      <c r="D12" s="1045" t="s">
        <v>518</v>
      </c>
      <c r="E12" s="1045" t="s">
        <v>519</v>
      </c>
      <c r="F12" s="1045" t="s">
        <v>486</v>
      </c>
      <c r="G12" s="1045" t="s">
        <v>535</v>
      </c>
      <c r="H12" s="1045" t="s">
        <v>487</v>
      </c>
      <c r="I12" s="1046" t="s">
        <v>637</v>
      </c>
      <c r="J12" s="1273" t="s">
        <v>392</v>
      </c>
      <c r="K12" s="1047" t="s">
        <v>354</v>
      </c>
      <c r="L12" s="1047" t="s">
        <v>363</v>
      </c>
      <c r="M12" s="1045" t="s">
        <v>509</v>
      </c>
      <c r="N12" s="1045" t="s">
        <v>510</v>
      </c>
      <c r="O12" s="1045" t="s">
        <v>511</v>
      </c>
      <c r="AA12" s="1159"/>
      <c r="AB12" s="1159"/>
      <c r="AD12" s="1159"/>
      <c r="AE12" s="1159"/>
    </row>
    <row r="13" spans="1:38" ht="19.5" customHeight="1">
      <c r="A13" s="1047">
        <v>1</v>
      </c>
      <c r="B13" s="1047">
        <v>2</v>
      </c>
      <c r="C13" s="1047">
        <v>3</v>
      </c>
      <c r="D13" s="1047">
        <v>4</v>
      </c>
      <c r="E13" s="1047">
        <v>5</v>
      </c>
      <c r="F13" s="1047">
        <v>6</v>
      </c>
      <c r="G13" s="1047">
        <v>7</v>
      </c>
      <c r="H13" s="1047">
        <v>8</v>
      </c>
      <c r="I13" s="1047">
        <v>9</v>
      </c>
      <c r="J13" s="1045">
        <v>10</v>
      </c>
      <c r="K13" s="1047">
        <v>11</v>
      </c>
      <c r="L13" s="1047">
        <v>12</v>
      </c>
      <c r="M13" s="1047">
        <v>13</v>
      </c>
      <c r="N13" s="1047" t="s">
        <v>520</v>
      </c>
      <c r="O13" s="1160">
        <v>15</v>
      </c>
      <c r="AA13" s="1161"/>
      <c r="AB13" s="1161"/>
      <c r="AD13" s="1161"/>
      <c r="AE13" s="1161"/>
    </row>
    <row r="14" spans="1:38" s="1165" customFormat="1" ht="21.75" customHeight="1">
      <c r="A14" s="1048" t="s">
        <v>684</v>
      </c>
      <c r="B14" s="1049" t="s">
        <v>707</v>
      </c>
      <c r="C14" s="1049"/>
      <c r="D14" s="1049"/>
      <c r="E14" s="1049"/>
      <c r="F14" s="1049"/>
      <c r="G14" s="1049"/>
      <c r="H14" s="1049"/>
      <c r="I14" s="1049"/>
      <c r="J14" s="1274"/>
      <c r="K14" s="1050"/>
      <c r="L14" s="1048"/>
      <c r="M14" s="1050"/>
      <c r="N14" s="1050"/>
      <c r="O14" s="1051"/>
      <c r="P14" s="1162"/>
      <c r="Q14" s="1052" t="s">
        <v>494</v>
      </c>
      <c r="R14" s="1052"/>
      <c r="S14" s="1052" t="s">
        <v>495</v>
      </c>
      <c r="T14" s="1162"/>
      <c r="U14" s="1163"/>
      <c r="V14" s="1162"/>
      <c r="W14" s="1164"/>
      <c r="X14" s="1162"/>
      <c r="Y14" s="1162"/>
      <c r="Z14" s="1162"/>
    </row>
    <row r="15" spans="1:38" s="1066" customFormat="1" ht="37.5" customHeight="1">
      <c r="A15" s="1053">
        <v>1</v>
      </c>
      <c r="B15" s="1054">
        <v>7000010118</v>
      </c>
      <c r="C15" s="1054">
        <v>10</v>
      </c>
      <c r="D15" s="1054" t="s">
        <v>708</v>
      </c>
      <c r="E15" s="1054">
        <v>1000009711</v>
      </c>
      <c r="F15" s="1054">
        <v>85389000</v>
      </c>
      <c r="G15" s="1055"/>
      <c r="H15" s="1054">
        <v>18</v>
      </c>
      <c r="I15" s="1056" t="s">
        <v>647</v>
      </c>
      <c r="J15" s="1060" t="s">
        <v>624</v>
      </c>
      <c r="K15" s="1054" t="s">
        <v>581</v>
      </c>
      <c r="L15" s="1054">
        <v>2</v>
      </c>
      <c r="M15" s="1057"/>
      <c r="N15" s="1058" t="str">
        <f t="shared" ref="N15" si="0">IF(M15=0, "Included",IF(ISERROR(L15*M15), M15, L15*M15))</f>
        <v>Included</v>
      </c>
      <c r="O15" s="1059">
        <f t="shared" ref="O15" si="1">S15</f>
        <v>0</v>
      </c>
      <c r="P15" s="1166"/>
      <c r="Q15" s="1167">
        <f t="shared" ref="Q15" si="2">IF(N15="Included",0,N15)</f>
        <v>0</v>
      </c>
      <c r="R15" s="1167">
        <f>IF(OR(I15="",I15="Confirmed"),H15,I15)</f>
        <v>18</v>
      </c>
      <c r="S15" s="1168">
        <f>IF(ISERROR(Q15*R15%),0,Q15*R15%)</f>
        <v>0</v>
      </c>
      <c r="T15" s="1166"/>
      <c r="U15" s="1169"/>
      <c r="V15" s="1166"/>
      <c r="W15" s="1170"/>
      <c r="X15" s="1166"/>
      <c r="Y15" s="1166"/>
      <c r="Z15" s="1166"/>
    </row>
    <row r="16" spans="1:38" s="1066" customFormat="1" ht="22.5" customHeight="1">
      <c r="A16" s="1053">
        <f>A15+1</f>
        <v>2</v>
      </c>
      <c r="B16" s="1054">
        <v>7000009227</v>
      </c>
      <c r="C16" s="1054">
        <v>600</v>
      </c>
      <c r="D16" s="1054" t="s">
        <v>709</v>
      </c>
      <c r="E16" s="1054">
        <v>1000009638</v>
      </c>
      <c r="F16" s="1054">
        <v>85371000</v>
      </c>
      <c r="G16" s="1055"/>
      <c r="H16" s="1054">
        <v>18</v>
      </c>
      <c r="I16" s="1056" t="s">
        <v>647</v>
      </c>
      <c r="J16" s="1060" t="s">
        <v>714</v>
      </c>
      <c r="K16" s="1054" t="s">
        <v>580</v>
      </c>
      <c r="L16" s="1054">
        <v>1</v>
      </c>
      <c r="M16" s="1057"/>
      <c r="N16" s="1058" t="str">
        <f t="shared" ref="N16:N52" si="3">IF(M16=0, "Included",IF(ISERROR(L16*M16), M16, L16*M16))</f>
        <v>Included</v>
      </c>
      <c r="O16" s="1059">
        <f t="shared" ref="O16:O52" si="4">S16</f>
        <v>0</v>
      </c>
      <c r="P16" s="1166"/>
      <c r="Q16" s="1167">
        <f t="shared" ref="Q16:Q52" si="5">IF(N16="Included",0,N16)</f>
        <v>0</v>
      </c>
      <c r="R16" s="1167">
        <f>IF(OR(I16="",I16="Confirmed"),H16,I16)</f>
        <v>18</v>
      </c>
      <c r="S16" s="1168">
        <f t="shared" ref="S16:S52" si="6">IF(ISERROR(Q16*R16%),0,Q16*R16%)</f>
        <v>0</v>
      </c>
      <c r="T16" s="1166"/>
      <c r="U16" s="1169"/>
      <c r="V16" s="1166"/>
      <c r="W16" s="1170"/>
      <c r="X16" s="1166"/>
      <c r="Y16" s="1166"/>
      <c r="Z16" s="1166"/>
    </row>
    <row r="17" spans="1:26" s="1066" customFormat="1" ht="25.5" customHeight="1">
      <c r="A17" s="1053">
        <f t="shared" ref="A17:A52" si="7">A16+1</f>
        <v>3</v>
      </c>
      <c r="B17" s="1054">
        <v>7000009227</v>
      </c>
      <c r="C17" s="1054">
        <v>560</v>
      </c>
      <c r="D17" s="1054" t="s">
        <v>709</v>
      </c>
      <c r="E17" s="1054">
        <v>1000002164</v>
      </c>
      <c r="F17" s="1054">
        <v>85371000</v>
      </c>
      <c r="G17" s="1055"/>
      <c r="H17" s="1054">
        <v>18</v>
      </c>
      <c r="I17" s="1056" t="s">
        <v>647</v>
      </c>
      <c r="J17" s="1060" t="s">
        <v>715</v>
      </c>
      <c r="K17" s="1054" t="s">
        <v>580</v>
      </c>
      <c r="L17" s="1054">
        <v>2</v>
      </c>
      <c r="M17" s="1057"/>
      <c r="N17" s="1058" t="str">
        <f t="shared" si="3"/>
        <v>Included</v>
      </c>
      <c r="O17" s="1059">
        <f t="shared" si="4"/>
        <v>0</v>
      </c>
      <c r="P17" s="1166"/>
      <c r="Q17" s="1167">
        <f t="shared" si="5"/>
        <v>0</v>
      </c>
      <c r="R17" s="1167">
        <f t="shared" ref="R17:R52" si="8">IF(OR(I17="",I17="Confirmed"),H17,I17)</f>
        <v>18</v>
      </c>
      <c r="S17" s="1168">
        <f t="shared" si="6"/>
        <v>0</v>
      </c>
      <c r="T17" s="1166"/>
      <c r="U17" s="1169"/>
      <c r="V17" s="1166"/>
      <c r="W17" s="1170"/>
      <c r="X17" s="1166"/>
      <c r="Y17" s="1166"/>
      <c r="Z17" s="1166"/>
    </row>
    <row r="18" spans="1:26" s="1066" customFormat="1" ht="25.5" customHeight="1">
      <c r="A18" s="1053">
        <f t="shared" si="7"/>
        <v>4</v>
      </c>
      <c r="B18" s="1054">
        <v>7000009227</v>
      </c>
      <c r="C18" s="1054">
        <v>580</v>
      </c>
      <c r="D18" s="1054" t="s">
        <v>709</v>
      </c>
      <c r="E18" s="1054">
        <v>1000003406</v>
      </c>
      <c r="F18" s="1054">
        <v>85371000</v>
      </c>
      <c r="G18" s="1055"/>
      <c r="H18" s="1054">
        <v>18</v>
      </c>
      <c r="I18" s="1056" t="s">
        <v>647</v>
      </c>
      <c r="J18" s="1060" t="s">
        <v>716</v>
      </c>
      <c r="K18" s="1054" t="s">
        <v>580</v>
      </c>
      <c r="L18" s="1054">
        <v>1</v>
      </c>
      <c r="M18" s="1057"/>
      <c r="N18" s="1058" t="str">
        <f t="shared" si="3"/>
        <v>Included</v>
      </c>
      <c r="O18" s="1059">
        <f t="shared" si="4"/>
        <v>0</v>
      </c>
      <c r="P18" s="1166"/>
      <c r="Q18" s="1167">
        <f t="shared" si="5"/>
        <v>0</v>
      </c>
      <c r="R18" s="1167">
        <f t="shared" si="8"/>
        <v>18</v>
      </c>
      <c r="S18" s="1168">
        <f t="shared" si="6"/>
        <v>0</v>
      </c>
      <c r="T18" s="1166"/>
      <c r="U18" s="1169"/>
      <c r="V18" s="1166"/>
      <c r="W18" s="1170"/>
      <c r="X18" s="1166"/>
      <c r="Y18" s="1166"/>
      <c r="Z18" s="1166"/>
    </row>
    <row r="19" spans="1:26" s="1066" customFormat="1" ht="34.5" customHeight="1">
      <c r="A19" s="1053">
        <f t="shared" si="7"/>
        <v>5</v>
      </c>
      <c r="B19" s="1054">
        <v>7000009227</v>
      </c>
      <c r="C19" s="1054">
        <v>3010</v>
      </c>
      <c r="D19" s="1054" t="s">
        <v>709</v>
      </c>
      <c r="E19" s="1054">
        <v>1000007161</v>
      </c>
      <c r="F19" s="1054">
        <v>85389000</v>
      </c>
      <c r="G19" s="1055"/>
      <c r="H19" s="1054">
        <v>18</v>
      </c>
      <c r="I19" s="1056" t="s">
        <v>647</v>
      </c>
      <c r="J19" s="1060" t="s">
        <v>717</v>
      </c>
      <c r="K19" s="1054" t="s">
        <v>581</v>
      </c>
      <c r="L19" s="1054">
        <v>1</v>
      </c>
      <c r="M19" s="1057"/>
      <c r="N19" s="1058" t="str">
        <f t="shared" si="3"/>
        <v>Included</v>
      </c>
      <c r="O19" s="1059">
        <f t="shared" si="4"/>
        <v>0</v>
      </c>
      <c r="P19" s="1166"/>
      <c r="Q19" s="1167">
        <f t="shared" si="5"/>
        <v>0</v>
      </c>
      <c r="R19" s="1167">
        <f t="shared" si="8"/>
        <v>18</v>
      </c>
      <c r="S19" s="1168">
        <f t="shared" si="6"/>
        <v>0</v>
      </c>
      <c r="T19" s="1166"/>
      <c r="U19" s="1169"/>
      <c r="V19" s="1166"/>
      <c r="W19" s="1170"/>
      <c r="X19" s="1166"/>
      <c r="Y19" s="1166"/>
      <c r="Z19" s="1166"/>
    </row>
    <row r="20" spans="1:26" s="1066" customFormat="1" ht="25.5" customHeight="1">
      <c r="A20" s="1053">
        <f t="shared" si="7"/>
        <v>6</v>
      </c>
      <c r="B20" s="1054">
        <v>7000010118</v>
      </c>
      <c r="C20" s="1054">
        <v>50</v>
      </c>
      <c r="D20" s="1054" t="s">
        <v>709</v>
      </c>
      <c r="E20" s="1054">
        <v>1000006843</v>
      </c>
      <c r="F20" s="1054">
        <v>85371000</v>
      </c>
      <c r="G20" s="1055"/>
      <c r="H20" s="1054">
        <v>18</v>
      </c>
      <c r="I20" s="1056" t="s">
        <v>647</v>
      </c>
      <c r="J20" s="1060" t="s">
        <v>740</v>
      </c>
      <c r="K20" s="1054" t="s">
        <v>581</v>
      </c>
      <c r="L20" s="1054">
        <v>1</v>
      </c>
      <c r="M20" s="1057"/>
      <c r="N20" s="1058" t="str">
        <f t="shared" si="3"/>
        <v>Included</v>
      </c>
      <c r="O20" s="1059">
        <f t="shared" si="4"/>
        <v>0</v>
      </c>
      <c r="P20" s="1166"/>
      <c r="Q20" s="1167">
        <f t="shared" si="5"/>
        <v>0</v>
      </c>
      <c r="R20" s="1167">
        <f t="shared" si="8"/>
        <v>18</v>
      </c>
      <c r="S20" s="1168">
        <f t="shared" si="6"/>
        <v>0</v>
      </c>
      <c r="T20" s="1166"/>
      <c r="U20" s="1169"/>
      <c r="V20" s="1166"/>
      <c r="W20" s="1170"/>
      <c r="X20" s="1166"/>
      <c r="Y20" s="1166"/>
      <c r="Z20" s="1166"/>
    </row>
    <row r="21" spans="1:26" s="1066" customFormat="1" ht="25.5" customHeight="1">
      <c r="A21" s="1053">
        <f t="shared" si="7"/>
        <v>7</v>
      </c>
      <c r="B21" s="1054">
        <v>7000009227</v>
      </c>
      <c r="C21" s="1054">
        <v>610</v>
      </c>
      <c r="D21" s="1054" t="s">
        <v>710</v>
      </c>
      <c r="E21" s="1054">
        <v>1000004304</v>
      </c>
      <c r="F21" s="1054">
        <v>85371000</v>
      </c>
      <c r="G21" s="1055"/>
      <c r="H21" s="1054">
        <v>18</v>
      </c>
      <c r="I21" s="1056" t="s">
        <v>647</v>
      </c>
      <c r="J21" s="1060" t="s">
        <v>657</v>
      </c>
      <c r="K21" s="1054" t="s">
        <v>581</v>
      </c>
      <c r="L21" s="1054">
        <v>1</v>
      </c>
      <c r="M21" s="1057"/>
      <c r="N21" s="1058" t="str">
        <f t="shared" si="3"/>
        <v>Included</v>
      </c>
      <c r="O21" s="1059">
        <f t="shared" si="4"/>
        <v>0</v>
      </c>
      <c r="P21" s="1166"/>
      <c r="Q21" s="1167">
        <f t="shared" si="5"/>
        <v>0</v>
      </c>
      <c r="R21" s="1167">
        <f t="shared" si="8"/>
        <v>18</v>
      </c>
      <c r="S21" s="1168">
        <f t="shared" si="6"/>
        <v>0</v>
      </c>
      <c r="T21" s="1166"/>
      <c r="U21" s="1169"/>
      <c r="V21" s="1166"/>
      <c r="W21" s="1170"/>
      <c r="X21" s="1166"/>
      <c r="Y21" s="1166"/>
      <c r="Z21" s="1166"/>
    </row>
    <row r="22" spans="1:26" s="1066" customFormat="1" ht="38.25" customHeight="1">
      <c r="A22" s="1053">
        <f t="shared" si="7"/>
        <v>8</v>
      </c>
      <c r="B22" s="1054">
        <v>7000009227</v>
      </c>
      <c r="C22" s="1054">
        <v>620</v>
      </c>
      <c r="D22" s="1054" t="s">
        <v>710</v>
      </c>
      <c r="E22" s="1054">
        <v>1000001145</v>
      </c>
      <c r="F22" s="1054">
        <v>85371000</v>
      </c>
      <c r="G22" s="1055"/>
      <c r="H22" s="1054">
        <v>18</v>
      </c>
      <c r="I22" s="1056" t="s">
        <v>647</v>
      </c>
      <c r="J22" s="1060" t="s">
        <v>658</v>
      </c>
      <c r="K22" s="1054" t="s">
        <v>581</v>
      </c>
      <c r="L22" s="1054">
        <v>2</v>
      </c>
      <c r="M22" s="1057"/>
      <c r="N22" s="1058" t="str">
        <f t="shared" si="3"/>
        <v>Included</v>
      </c>
      <c r="O22" s="1059">
        <f t="shared" si="4"/>
        <v>0</v>
      </c>
      <c r="P22" s="1166"/>
      <c r="Q22" s="1167">
        <f t="shared" si="5"/>
        <v>0</v>
      </c>
      <c r="R22" s="1167">
        <f t="shared" si="8"/>
        <v>18</v>
      </c>
      <c r="S22" s="1168">
        <f t="shared" si="6"/>
        <v>0</v>
      </c>
      <c r="T22" s="1166"/>
      <c r="U22" s="1169"/>
      <c r="V22" s="1166"/>
      <c r="W22" s="1170"/>
      <c r="X22" s="1166"/>
      <c r="Y22" s="1166"/>
      <c r="Z22" s="1166"/>
    </row>
    <row r="23" spans="1:26" s="1066" customFormat="1" ht="42.75" customHeight="1">
      <c r="A23" s="1053">
        <f t="shared" si="7"/>
        <v>9</v>
      </c>
      <c r="B23" s="1054">
        <v>7000009227</v>
      </c>
      <c r="C23" s="1054">
        <v>3030</v>
      </c>
      <c r="D23" s="1054" t="s">
        <v>577</v>
      </c>
      <c r="E23" s="1054">
        <v>1000011298</v>
      </c>
      <c r="F23" s="1054">
        <v>72169990</v>
      </c>
      <c r="G23" s="1055"/>
      <c r="H23" s="1054">
        <v>18</v>
      </c>
      <c r="I23" s="1056" t="s">
        <v>647</v>
      </c>
      <c r="J23" s="1060" t="s">
        <v>718</v>
      </c>
      <c r="K23" s="1054" t="s">
        <v>581</v>
      </c>
      <c r="L23" s="1054">
        <v>1</v>
      </c>
      <c r="M23" s="1057"/>
      <c r="N23" s="1058" t="str">
        <f t="shared" si="3"/>
        <v>Included</v>
      </c>
      <c r="O23" s="1059">
        <f t="shared" si="4"/>
        <v>0</v>
      </c>
      <c r="P23" s="1166"/>
      <c r="Q23" s="1167">
        <f t="shared" si="5"/>
        <v>0</v>
      </c>
      <c r="R23" s="1167">
        <f t="shared" si="8"/>
        <v>18</v>
      </c>
      <c r="S23" s="1168">
        <f t="shared" si="6"/>
        <v>0</v>
      </c>
      <c r="T23" s="1166"/>
      <c r="U23" s="1169"/>
      <c r="V23" s="1166"/>
      <c r="W23" s="1170"/>
      <c r="X23" s="1166"/>
      <c r="Y23" s="1166"/>
      <c r="Z23" s="1166"/>
    </row>
    <row r="24" spans="1:26" s="1066" customFormat="1" ht="55.5" customHeight="1">
      <c r="A24" s="1053">
        <f t="shared" si="7"/>
        <v>10</v>
      </c>
      <c r="B24" s="1054">
        <v>7000009227</v>
      </c>
      <c r="C24" s="1054">
        <v>630</v>
      </c>
      <c r="D24" s="1054" t="s">
        <v>649</v>
      </c>
      <c r="E24" s="1054">
        <v>1000012042</v>
      </c>
      <c r="F24" s="1054">
        <v>84248990</v>
      </c>
      <c r="G24" s="1055"/>
      <c r="H24" s="1054">
        <v>18</v>
      </c>
      <c r="I24" s="1056" t="s">
        <v>647</v>
      </c>
      <c r="J24" s="1060" t="s">
        <v>719</v>
      </c>
      <c r="K24" s="1054" t="s">
        <v>581</v>
      </c>
      <c r="L24" s="1054">
        <v>1</v>
      </c>
      <c r="M24" s="1057"/>
      <c r="N24" s="1058" t="str">
        <f t="shared" si="3"/>
        <v>Included</v>
      </c>
      <c r="O24" s="1059">
        <f t="shared" si="4"/>
        <v>0</v>
      </c>
      <c r="P24" s="1166"/>
      <c r="Q24" s="1167">
        <f t="shared" si="5"/>
        <v>0</v>
      </c>
      <c r="R24" s="1167">
        <f t="shared" si="8"/>
        <v>18</v>
      </c>
      <c r="S24" s="1168">
        <f t="shared" si="6"/>
        <v>0</v>
      </c>
      <c r="T24" s="1166"/>
      <c r="U24" s="1169"/>
      <c r="V24" s="1166"/>
      <c r="W24" s="1170"/>
      <c r="X24" s="1166"/>
      <c r="Y24" s="1166"/>
      <c r="Z24" s="1166"/>
    </row>
    <row r="25" spans="1:26" s="1066" customFormat="1" ht="25.5" customHeight="1">
      <c r="A25" s="1053">
        <f t="shared" si="7"/>
        <v>11</v>
      </c>
      <c r="B25" s="1054">
        <v>7000009227</v>
      </c>
      <c r="C25" s="1054">
        <v>2410</v>
      </c>
      <c r="D25" s="1054" t="s">
        <v>649</v>
      </c>
      <c r="E25" s="1054">
        <v>1000042281</v>
      </c>
      <c r="F25" s="1054">
        <v>84248990</v>
      </c>
      <c r="G25" s="1055"/>
      <c r="H25" s="1054">
        <v>18</v>
      </c>
      <c r="I25" s="1056" t="s">
        <v>647</v>
      </c>
      <c r="J25" s="1060" t="s">
        <v>720</v>
      </c>
      <c r="K25" s="1054" t="s">
        <v>581</v>
      </c>
      <c r="L25" s="1054">
        <v>1</v>
      </c>
      <c r="M25" s="1057"/>
      <c r="N25" s="1058" t="str">
        <f t="shared" si="3"/>
        <v>Included</v>
      </c>
      <c r="O25" s="1059">
        <f t="shared" si="4"/>
        <v>0</v>
      </c>
      <c r="P25" s="1166"/>
      <c r="Q25" s="1167">
        <f t="shared" si="5"/>
        <v>0</v>
      </c>
      <c r="R25" s="1167">
        <f t="shared" si="8"/>
        <v>18</v>
      </c>
      <c r="S25" s="1168">
        <f t="shared" si="6"/>
        <v>0</v>
      </c>
      <c r="T25" s="1166"/>
      <c r="U25" s="1169"/>
      <c r="V25" s="1166"/>
      <c r="W25" s="1170"/>
      <c r="X25" s="1166"/>
      <c r="Y25" s="1166"/>
      <c r="Z25" s="1166"/>
    </row>
    <row r="26" spans="1:26" s="1066" customFormat="1" ht="25.5" customHeight="1">
      <c r="A26" s="1053">
        <f t="shared" si="7"/>
        <v>12</v>
      </c>
      <c r="B26" s="1054">
        <v>7000009227</v>
      </c>
      <c r="C26" s="1054">
        <v>2420</v>
      </c>
      <c r="D26" s="1054" t="s">
        <v>649</v>
      </c>
      <c r="E26" s="1054">
        <v>1000042483</v>
      </c>
      <c r="F26" s="1054">
        <v>84248990</v>
      </c>
      <c r="G26" s="1055"/>
      <c r="H26" s="1054">
        <v>18</v>
      </c>
      <c r="I26" s="1056" t="s">
        <v>647</v>
      </c>
      <c r="J26" s="1060" t="s">
        <v>721</v>
      </c>
      <c r="K26" s="1054" t="s">
        <v>581</v>
      </c>
      <c r="L26" s="1054">
        <v>1</v>
      </c>
      <c r="M26" s="1057"/>
      <c r="N26" s="1058" t="str">
        <f t="shared" si="3"/>
        <v>Included</v>
      </c>
      <c r="O26" s="1059">
        <f t="shared" si="4"/>
        <v>0</v>
      </c>
      <c r="P26" s="1166"/>
      <c r="Q26" s="1167">
        <f t="shared" si="5"/>
        <v>0</v>
      </c>
      <c r="R26" s="1167">
        <f t="shared" si="8"/>
        <v>18</v>
      </c>
      <c r="S26" s="1168">
        <f t="shared" si="6"/>
        <v>0</v>
      </c>
      <c r="T26" s="1166"/>
      <c r="U26" s="1169"/>
      <c r="V26" s="1166"/>
      <c r="W26" s="1170"/>
      <c r="X26" s="1166"/>
      <c r="Y26" s="1166"/>
      <c r="Z26" s="1166"/>
    </row>
    <row r="27" spans="1:26" s="1066" customFormat="1" ht="25.5" customHeight="1">
      <c r="A27" s="1053">
        <f t="shared" si="7"/>
        <v>13</v>
      </c>
      <c r="B27" s="1054">
        <v>7000009227</v>
      </c>
      <c r="C27" s="1054">
        <v>2430</v>
      </c>
      <c r="D27" s="1054" t="s">
        <v>649</v>
      </c>
      <c r="E27" s="1054">
        <v>1000042284</v>
      </c>
      <c r="F27" s="1054">
        <v>84248990</v>
      </c>
      <c r="G27" s="1055"/>
      <c r="H27" s="1054">
        <v>18</v>
      </c>
      <c r="I27" s="1056" t="s">
        <v>647</v>
      </c>
      <c r="J27" s="1060" t="s">
        <v>722</v>
      </c>
      <c r="K27" s="1054" t="s">
        <v>581</v>
      </c>
      <c r="L27" s="1054">
        <v>1</v>
      </c>
      <c r="M27" s="1057"/>
      <c r="N27" s="1058" t="str">
        <f t="shared" si="3"/>
        <v>Included</v>
      </c>
      <c r="O27" s="1059">
        <f t="shared" si="4"/>
        <v>0</v>
      </c>
      <c r="P27" s="1166"/>
      <c r="Q27" s="1167">
        <f t="shared" si="5"/>
        <v>0</v>
      </c>
      <c r="R27" s="1167">
        <f t="shared" si="8"/>
        <v>18</v>
      </c>
      <c r="S27" s="1168">
        <f t="shared" si="6"/>
        <v>0</v>
      </c>
      <c r="T27" s="1166"/>
      <c r="U27" s="1169"/>
      <c r="V27" s="1166"/>
      <c r="W27" s="1170"/>
      <c r="X27" s="1166"/>
      <c r="Y27" s="1166"/>
      <c r="Z27" s="1166"/>
    </row>
    <row r="28" spans="1:26" s="1066" customFormat="1" ht="25.5" customHeight="1">
      <c r="A28" s="1053">
        <f t="shared" si="7"/>
        <v>14</v>
      </c>
      <c r="B28" s="1054">
        <v>7000009227</v>
      </c>
      <c r="C28" s="1054">
        <v>2440</v>
      </c>
      <c r="D28" s="1054" t="s">
        <v>649</v>
      </c>
      <c r="E28" s="1054">
        <v>1000042287</v>
      </c>
      <c r="F28" s="1054">
        <v>84248990</v>
      </c>
      <c r="G28" s="1055"/>
      <c r="H28" s="1054">
        <v>18</v>
      </c>
      <c r="I28" s="1056" t="s">
        <v>647</v>
      </c>
      <c r="J28" s="1060" t="s">
        <v>723</v>
      </c>
      <c r="K28" s="1054" t="s">
        <v>581</v>
      </c>
      <c r="L28" s="1054">
        <v>1</v>
      </c>
      <c r="M28" s="1057"/>
      <c r="N28" s="1058" t="str">
        <f t="shared" si="3"/>
        <v>Included</v>
      </c>
      <c r="O28" s="1059">
        <f t="shared" si="4"/>
        <v>0</v>
      </c>
      <c r="P28" s="1166"/>
      <c r="Q28" s="1167">
        <f t="shared" si="5"/>
        <v>0</v>
      </c>
      <c r="R28" s="1167">
        <f t="shared" si="8"/>
        <v>18</v>
      </c>
      <c r="S28" s="1168">
        <f t="shared" si="6"/>
        <v>0</v>
      </c>
      <c r="T28" s="1166"/>
      <c r="U28" s="1169"/>
      <c r="V28" s="1166"/>
      <c r="W28" s="1170"/>
      <c r="X28" s="1166"/>
      <c r="Y28" s="1166"/>
      <c r="Z28" s="1166"/>
    </row>
    <row r="29" spans="1:26" s="1066" customFormat="1" ht="25.5" customHeight="1">
      <c r="A29" s="1053">
        <f t="shared" si="7"/>
        <v>15</v>
      </c>
      <c r="B29" s="1054">
        <v>7000009227</v>
      </c>
      <c r="C29" s="1054">
        <v>2450</v>
      </c>
      <c r="D29" s="1054" t="s">
        <v>649</v>
      </c>
      <c r="E29" s="1054">
        <v>1000042480</v>
      </c>
      <c r="F29" s="1054">
        <v>84248990</v>
      </c>
      <c r="G29" s="1055"/>
      <c r="H29" s="1054">
        <v>18</v>
      </c>
      <c r="I29" s="1056" t="s">
        <v>647</v>
      </c>
      <c r="J29" s="1060" t="s">
        <v>724</v>
      </c>
      <c r="K29" s="1054" t="s">
        <v>581</v>
      </c>
      <c r="L29" s="1054">
        <v>1</v>
      </c>
      <c r="M29" s="1057"/>
      <c r="N29" s="1058" t="str">
        <f t="shared" si="3"/>
        <v>Included</v>
      </c>
      <c r="O29" s="1059">
        <f t="shared" si="4"/>
        <v>0</v>
      </c>
      <c r="P29" s="1166"/>
      <c r="Q29" s="1167">
        <f t="shared" si="5"/>
        <v>0</v>
      </c>
      <c r="R29" s="1167">
        <f t="shared" si="8"/>
        <v>18</v>
      </c>
      <c r="S29" s="1168">
        <f t="shared" si="6"/>
        <v>0</v>
      </c>
      <c r="T29" s="1166"/>
      <c r="U29" s="1169"/>
      <c r="V29" s="1166"/>
      <c r="W29" s="1170"/>
      <c r="X29" s="1166"/>
      <c r="Y29" s="1166"/>
      <c r="Z29" s="1166"/>
    </row>
    <row r="30" spans="1:26" s="1066" customFormat="1" ht="24.75" customHeight="1">
      <c r="A30" s="1053">
        <f t="shared" si="7"/>
        <v>16</v>
      </c>
      <c r="B30" s="1054">
        <v>7000009227</v>
      </c>
      <c r="C30" s="1054">
        <v>3020</v>
      </c>
      <c r="D30" s="1054" t="s">
        <v>649</v>
      </c>
      <c r="E30" s="1054">
        <v>1000012018</v>
      </c>
      <c r="F30" s="1054">
        <v>85311020</v>
      </c>
      <c r="G30" s="1055"/>
      <c r="H30" s="1054">
        <v>18</v>
      </c>
      <c r="I30" s="1056" t="s">
        <v>647</v>
      </c>
      <c r="J30" s="1060" t="s">
        <v>628</v>
      </c>
      <c r="K30" s="1054" t="s">
        <v>581</v>
      </c>
      <c r="L30" s="1054">
        <v>1</v>
      </c>
      <c r="M30" s="1057"/>
      <c r="N30" s="1058" t="str">
        <f t="shared" si="3"/>
        <v>Included</v>
      </c>
      <c r="O30" s="1059">
        <f t="shared" si="4"/>
        <v>0</v>
      </c>
      <c r="P30" s="1166"/>
      <c r="Q30" s="1167">
        <f t="shared" si="5"/>
        <v>0</v>
      </c>
      <c r="R30" s="1167">
        <f t="shared" si="8"/>
        <v>18</v>
      </c>
      <c r="S30" s="1168">
        <f t="shared" si="6"/>
        <v>0</v>
      </c>
      <c r="T30" s="1166"/>
      <c r="U30" s="1169"/>
      <c r="V30" s="1166"/>
      <c r="W30" s="1170"/>
      <c r="X30" s="1166"/>
      <c r="Y30" s="1166"/>
      <c r="Z30" s="1166"/>
    </row>
    <row r="31" spans="1:26" s="1066" customFormat="1" ht="24.75" customHeight="1">
      <c r="A31" s="1053">
        <f t="shared" si="7"/>
        <v>17</v>
      </c>
      <c r="B31" s="1054">
        <v>7000009227</v>
      </c>
      <c r="C31" s="1054">
        <v>3230</v>
      </c>
      <c r="D31" s="1054" t="s">
        <v>649</v>
      </c>
      <c r="E31" s="1054">
        <v>1000012022</v>
      </c>
      <c r="F31" s="1054">
        <v>84241000</v>
      </c>
      <c r="G31" s="1055"/>
      <c r="H31" s="1054">
        <v>18</v>
      </c>
      <c r="I31" s="1056" t="s">
        <v>647</v>
      </c>
      <c r="J31" s="1060" t="s">
        <v>627</v>
      </c>
      <c r="K31" s="1054" t="s">
        <v>580</v>
      </c>
      <c r="L31" s="1054">
        <v>1</v>
      </c>
      <c r="M31" s="1057"/>
      <c r="N31" s="1058" t="str">
        <f t="shared" si="3"/>
        <v>Included</v>
      </c>
      <c r="O31" s="1059">
        <f t="shared" si="4"/>
        <v>0</v>
      </c>
      <c r="P31" s="1166"/>
      <c r="Q31" s="1167">
        <f t="shared" si="5"/>
        <v>0</v>
      </c>
      <c r="R31" s="1167">
        <f t="shared" si="8"/>
        <v>18</v>
      </c>
      <c r="S31" s="1168">
        <f t="shared" si="6"/>
        <v>0</v>
      </c>
      <c r="T31" s="1166"/>
      <c r="U31" s="1169"/>
      <c r="V31" s="1166"/>
      <c r="W31" s="1170"/>
      <c r="X31" s="1166"/>
      <c r="Y31" s="1166"/>
      <c r="Z31" s="1166"/>
    </row>
    <row r="32" spans="1:26" s="1066" customFormat="1" ht="24.75" customHeight="1">
      <c r="A32" s="1053">
        <f t="shared" si="7"/>
        <v>18</v>
      </c>
      <c r="B32" s="1054">
        <v>7000009227</v>
      </c>
      <c r="C32" s="1054">
        <v>700</v>
      </c>
      <c r="D32" s="1054" t="s">
        <v>711</v>
      </c>
      <c r="E32" s="1054">
        <v>1000020262</v>
      </c>
      <c r="F32" s="1054">
        <v>85371000</v>
      </c>
      <c r="G32" s="1055"/>
      <c r="H32" s="1054">
        <v>18</v>
      </c>
      <c r="I32" s="1056" t="s">
        <v>647</v>
      </c>
      <c r="J32" s="1060" t="s">
        <v>629</v>
      </c>
      <c r="K32" s="1054" t="s">
        <v>580</v>
      </c>
      <c r="L32" s="1054">
        <v>2</v>
      </c>
      <c r="M32" s="1057"/>
      <c r="N32" s="1058" t="str">
        <f t="shared" si="3"/>
        <v>Included</v>
      </c>
      <c r="O32" s="1059">
        <f t="shared" si="4"/>
        <v>0</v>
      </c>
      <c r="P32" s="1166"/>
      <c r="Q32" s="1167">
        <f t="shared" si="5"/>
        <v>0</v>
      </c>
      <c r="R32" s="1167">
        <f t="shared" si="8"/>
        <v>18</v>
      </c>
      <c r="S32" s="1168">
        <f t="shared" si="6"/>
        <v>0</v>
      </c>
      <c r="T32" s="1166"/>
      <c r="U32" s="1169"/>
      <c r="V32" s="1166"/>
      <c r="W32" s="1170"/>
      <c r="X32" s="1166"/>
      <c r="Y32" s="1166"/>
      <c r="Z32" s="1166"/>
    </row>
    <row r="33" spans="1:26" s="1066" customFormat="1" ht="37.5" customHeight="1">
      <c r="A33" s="1053">
        <f t="shared" si="7"/>
        <v>19</v>
      </c>
      <c r="B33" s="1054">
        <v>7000009227</v>
      </c>
      <c r="C33" s="1054">
        <v>710</v>
      </c>
      <c r="D33" s="1054" t="s">
        <v>711</v>
      </c>
      <c r="E33" s="1054">
        <v>1000038325</v>
      </c>
      <c r="F33" s="1054">
        <v>94059900</v>
      </c>
      <c r="G33" s="1055"/>
      <c r="H33" s="1054">
        <v>18</v>
      </c>
      <c r="I33" s="1056" t="s">
        <v>647</v>
      </c>
      <c r="J33" s="1060" t="s">
        <v>595</v>
      </c>
      <c r="K33" s="1054" t="s">
        <v>580</v>
      </c>
      <c r="L33" s="1054">
        <v>10</v>
      </c>
      <c r="M33" s="1057"/>
      <c r="N33" s="1058" t="str">
        <f t="shared" si="3"/>
        <v>Included</v>
      </c>
      <c r="O33" s="1059">
        <f t="shared" si="4"/>
        <v>0</v>
      </c>
      <c r="P33" s="1166"/>
      <c r="Q33" s="1167">
        <f t="shared" si="5"/>
        <v>0</v>
      </c>
      <c r="R33" s="1167">
        <f t="shared" si="8"/>
        <v>18</v>
      </c>
      <c r="S33" s="1168">
        <f t="shared" si="6"/>
        <v>0</v>
      </c>
      <c r="T33" s="1166"/>
      <c r="U33" s="1169"/>
      <c r="V33" s="1166"/>
      <c r="W33" s="1170"/>
      <c r="X33" s="1166"/>
      <c r="Y33" s="1166"/>
      <c r="Z33" s="1166"/>
    </row>
    <row r="34" spans="1:26" s="1066" customFormat="1" ht="24.75" customHeight="1">
      <c r="A34" s="1053">
        <f t="shared" si="7"/>
        <v>20</v>
      </c>
      <c r="B34" s="1054">
        <v>7000009227</v>
      </c>
      <c r="C34" s="1054">
        <v>720</v>
      </c>
      <c r="D34" s="1054" t="s">
        <v>711</v>
      </c>
      <c r="E34" s="1054">
        <v>1000038390</v>
      </c>
      <c r="F34" s="1054">
        <v>94059900</v>
      </c>
      <c r="G34" s="1055"/>
      <c r="H34" s="1054">
        <v>18</v>
      </c>
      <c r="I34" s="1056" t="s">
        <v>647</v>
      </c>
      <c r="J34" s="1060" t="s">
        <v>632</v>
      </c>
      <c r="K34" s="1054" t="s">
        <v>580</v>
      </c>
      <c r="L34" s="1054">
        <v>1</v>
      </c>
      <c r="M34" s="1057"/>
      <c r="N34" s="1058" t="str">
        <f t="shared" si="3"/>
        <v>Included</v>
      </c>
      <c r="O34" s="1059">
        <f t="shared" si="4"/>
        <v>0</v>
      </c>
      <c r="P34" s="1166"/>
      <c r="Q34" s="1167">
        <f t="shared" si="5"/>
        <v>0</v>
      </c>
      <c r="R34" s="1167">
        <f t="shared" si="8"/>
        <v>18</v>
      </c>
      <c r="S34" s="1168">
        <f t="shared" si="6"/>
        <v>0</v>
      </c>
      <c r="T34" s="1166"/>
      <c r="U34" s="1169"/>
      <c r="V34" s="1166"/>
      <c r="W34" s="1170"/>
      <c r="X34" s="1166"/>
      <c r="Y34" s="1166"/>
      <c r="Z34" s="1166"/>
    </row>
    <row r="35" spans="1:26" s="1066" customFormat="1" ht="24.75" customHeight="1">
      <c r="A35" s="1053">
        <f t="shared" si="7"/>
        <v>21</v>
      </c>
      <c r="B35" s="1054">
        <v>7000009227</v>
      </c>
      <c r="C35" s="1054">
        <v>2910</v>
      </c>
      <c r="D35" s="1054" t="s">
        <v>711</v>
      </c>
      <c r="E35" s="1054">
        <v>1000042283</v>
      </c>
      <c r="F35" s="1054">
        <v>94059900</v>
      </c>
      <c r="G35" s="1055"/>
      <c r="H35" s="1054">
        <v>18</v>
      </c>
      <c r="I35" s="1056" t="s">
        <v>647</v>
      </c>
      <c r="J35" s="1060" t="s">
        <v>725</v>
      </c>
      <c r="K35" s="1054" t="s">
        <v>581</v>
      </c>
      <c r="L35" s="1054">
        <v>1</v>
      </c>
      <c r="M35" s="1057"/>
      <c r="N35" s="1058" t="str">
        <f t="shared" si="3"/>
        <v>Included</v>
      </c>
      <c r="O35" s="1059">
        <f t="shared" si="4"/>
        <v>0</v>
      </c>
      <c r="P35" s="1166"/>
      <c r="Q35" s="1167">
        <f t="shared" si="5"/>
        <v>0</v>
      </c>
      <c r="R35" s="1167">
        <f t="shared" si="8"/>
        <v>18</v>
      </c>
      <c r="S35" s="1168">
        <f t="shared" si="6"/>
        <v>0</v>
      </c>
      <c r="T35" s="1166"/>
      <c r="U35" s="1169"/>
      <c r="V35" s="1166"/>
      <c r="W35" s="1170"/>
      <c r="X35" s="1166"/>
      <c r="Y35" s="1166"/>
      <c r="Z35" s="1166"/>
    </row>
    <row r="36" spans="1:26" s="1066" customFormat="1" ht="23.25" customHeight="1">
      <c r="A36" s="1053">
        <f t="shared" si="7"/>
        <v>22</v>
      </c>
      <c r="B36" s="1054">
        <v>7000009227</v>
      </c>
      <c r="C36" s="1054">
        <v>2920</v>
      </c>
      <c r="D36" s="1054" t="s">
        <v>711</v>
      </c>
      <c r="E36" s="1054">
        <v>1000042286</v>
      </c>
      <c r="F36" s="1054">
        <v>94059900</v>
      </c>
      <c r="G36" s="1055"/>
      <c r="H36" s="1054">
        <v>18</v>
      </c>
      <c r="I36" s="1056" t="s">
        <v>647</v>
      </c>
      <c r="J36" s="1060" t="s">
        <v>726</v>
      </c>
      <c r="K36" s="1054" t="s">
        <v>581</v>
      </c>
      <c r="L36" s="1054">
        <v>1</v>
      </c>
      <c r="M36" s="1057"/>
      <c r="N36" s="1058" t="str">
        <f t="shared" si="3"/>
        <v>Included</v>
      </c>
      <c r="O36" s="1059">
        <f t="shared" si="4"/>
        <v>0</v>
      </c>
      <c r="P36" s="1166"/>
      <c r="Q36" s="1167">
        <f t="shared" si="5"/>
        <v>0</v>
      </c>
      <c r="R36" s="1167">
        <f t="shared" si="8"/>
        <v>18</v>
      </c>
      <c r="S36" s="1168">
        <f t="shared" si="6"/>
        <v>0</v>
      </c>
      <c r="T36" s="1166"/>
      <c r="U36" s="1169"/>
      <c r="V36" s="1166"/>
      <c r="W36" s="1170"/>
      <c r="X36" s="1166"/>
      <c r="Y36" s="1166"/>
      <c r="Z36" s="1166"/>
    </row>
    <row r="37" spans="1:26" s="1066" customFormat="1" ht="23.25" customHeight="1">
      <c r="A37" s="1053">
        <f t="shared" si="7"/>
        <v>23</v>
      </c>
      <c r="B37" s="1054">
        <v>7000009227</v>
      </c>
      <c r="C37" s="1054">
        <v>2930</v>
      </c>
      <c r="D37" s="1054" t="s">
        <v>711</v>
      </c>
      <c r="E37" s="1054">
        <v>1000042289</v>
      </c>
      <c r="F37" s="1054">
        <v>94059900</v>
      </c>
      <c r="G37" s="1055"/>
      <c r="H37" s="1054">
        <v>18</v>
      </c>
      <c r="I37" s="1056" t="s">
        <v>647</v>
      </c>
      <c r="J37" s="1060" t="s">
        <v>727</v>
      </c>
      <c r="K37" s="1054" t="s">
        <v>581</v>
      </c>
      <c r="L37" s="1054">
        <v>1</v>
      </c>
      <c r="M37" s="1057"/>
      <c r="N37" s="1058" t="str">
        <f t="shared" si="3"/>
        <v>Included</v>
      </c>
      <c r="O37" s="1059">
        <f t="shared" si="4"/>
        <v>0</v>
      </c>
      <c r="P37" s="1166"/>
      <c r="Q37" s="1167">
        <f t="shared" si="5"/>
        <v>0</v>
      </c>
      <c r="R37" s="1167">
        <f t="shared" si="8"/>
        <v>18</v>
      </c>
      <c r="S37" s="1168">
        <f t="shared" si="6"/>
        <v>0</v>
      </c>
      <c r="T37" s="1166"/>
      <c r="U37" s="1169"/>
      <c r="V37" s="1166"/>
      <c r="W37" s="1170"/>
      <c r="X37" s="1166"/>
      <c r="Y37" s="1166"/>
      <c r="Z37" s="1166"/>
    </row>
    <row r="38" spans="1:26" s="1066" customFormat="1" ht="23.25" customHeight="1">
      <c r="A38" s="1053">
        <f t="shared" si="7"/>
        <v>24</v>
      </c>
      <c r="B38" s="1054">
        <v>7000009227</v>
      </c>
      <c r="C38" s="1054">
        <v>2940</v>
      </c>
      <c r="D38" s="1054" t="s">
        <v>711</v>
      </c>
      <c r="E38" s="1054">
        <v>1000042485</v>
      </c>
      <c r="F38" s="1054">
        <v>94059900</v>
      </c>
      <c r="G38" s="1055"/>
      <c r="H38" s="1054">
        <v>18</v>
      </c>
      <c r="I38" s="1056" t="s">
        <v>647</v>
      </c>
      <c r="J38" s="1060" t="s">
        <v>728</v>
      </c>
      <c r="K38" s="1054" t="s">
        <v>581</v>
      </c>
      <c r="L38" s="1054">
        <v>1</v>
      </c>
      <c r="M38" s="1057"/>
      <c r="N38" s="1058" t="str">
        <f t="shared" si="3"/>
        <v>Included</v>
      </c>
      <c r="O38" s="1059">
        <f t="shared" si="4"/>
        <v>0</v>
      </c>
      <c r="P38" s="1166"/>
      <c r="Q38" s="1167">
        <f t="shared" si="5"/>
        <v>0</v>
      </c>
      <c r="R38" s="1167">
        <f t="shared" si="8"/>
        <v>18</v>
      </c>
      <c r="S38" s="1168">
        <f t="shared" si="6"/>
        <v>0</v>
      </c>
      <c r="T38" s="1166"/>
      <c r="U38" s="1169"/>
      <c r="V38" s="1166"/>
      <c r="W38" s="1170"/>
      <c r="X38" s="1166"/>
      <c r="Y38" s="1166"/>
      <c r="Z38" s="1166"/>
    </row>
    <row r="39" spans="1:26" s="1066" customFormat="1" ht="23.25" customHeight="1">
      <c r="A39" s="1053">
        <f t="shared" si="7"/>
        <v>25</v>
      </c>
      <c r="B39" s="1054">
        <v>7000009227</v>
      </c>
      <c r="C39" s="1054">
        <v>2950</v>
      </c>
      <c r="D39" s="1054" t="s">
        <v>711</v>
      </c>
      <c r="E39" s="1054">
        <v>1000042482</v>
      </c>
      <c r="F39" s="1054">
        <v>94059900</v>
      </c>
      <c r="G39" s="1055"/>
      <c r="H39" s="1054">
        <v>18</v>
      </c>
      <c r="I39" s="1056" t="s">
        <v>647</v>
      </c>
      <c r="J39" s="1060" t="s">
        <v>729</v>
      </c>
      <c r="K39" s="1054" t="s">
        <v>581</v>
      </c>
      <c r="L39" s="1054">
        <v>1</v>
      </c>
      <c r="M39" s="1057"/>
      <c r="N39" s="1058" t="str">
        <f t="shared" si="3"/>
        <v>Included</v>
      </c>
      <c r="O39" s="1059">
        <f t="shared" si="4"/>
        <v>0</v>
      </c>
      <c r="P39" s="1166"/>
      <c r="Q39" s="1167">
        <f t="shared" si="5"/>
        <v>0</v>
      </c>
      <c r="R39" s="1167">
        <f t="shared" si="8"/>
        <v>18</v>
      </c>
      <c r="S39" s="1168">
        <f t="shared" si="6"/>
        <v>0</v>
      </c>
      <c r="T39" s="1166"/>
      <c r="U39" s="1169"/>
      <c r="V39" s="1166"/>
      <c r="W39" s="1170"/>
      <c r="X39" s="1166"/>
      <c r="Y39" s="1166"/>
      <c r="Z39" s="1166"/>
    </row>
    <row r="40" spans="1:26" s="1066" customFormat="1" ht="23.25" customHeight="1">
      <c r="A40" s="1053">
        <f>A39+1</f>
        <v>26</v>
      </c>
      <c r="B40" s="1054">
        <v>7000009227</v>
      </c>
      <c r="C40" s="1054">
        <v>3250</v>
      </c>
      <c r="D40" s="1054" t="s">
        <v>711</v>
      </c>
      <c r="E40" s="1054">
        <v>1000001894</v>
      </c>
      <c r="F40" s="1054">
        <v>94059900</v>
      </c>
      <c r="G40" s="1055"/>
      <c r="H40" s="1054">
        <v>18</v>
      </c>
      <c r="I40" s="1056" t="s">
        <v>647</v>
      </c>
      <c r="J40" s="1060" t="s">
        <v>630</v>
      </c>
      <c r="K40" s="1054" t="s">
        <v>580</v>
      </c>
      <c r="L40" s="1054">
        <v>1</v>
      </c>
      <c r="M40" s="1057"/>
      <c r="N40" s="1058" t="str">
        <f t="shared" si="3"/>
        <v>Included</v>
      </c>
      <c r="O40" s="1059">
        <f t="shared" si="4"/>
        <v>0</v>
      </c>
      <c r="P40" s="1166"/>
      <c r="Q40" s="1167">
        <f t="shared" si="5"/>
        <v>0</v>
      </c>
      <c r="R40" s="1167">
        <f t="shared" si="8"/>
        <v>18</v>
      </c>
      <c r="S40" s="1168">
        <f t="shared" si="6"/>
        <v>0</v>
      </c>
      <c r="T40" s="1166"/>
      <c r="U40" s="1169"/>
      <c r="V40" s="1166"/>
      <c r="W40" s="1170"/>
      <c r="X40" s="1166"/>
      <c r="Y40" s="1166"/>
      <c r="Z40" s="1166"/>
    </row>
    <row r="41" spans="1:26" s="1066" customFormat="1" ht="46.5" customHeight="1">
      <c r="A41" s="1053">
        <f t="shared" si="7"/>
        <v>27</v>
      </c>
      <c r="B41" s="1054">
        <v>7000010118</v>
      </c>
      <c r="C41" s="1054">
        <v>20</v>
      </c>
      <c r="D41" s="1054" t="s">
        <v>680</v>
      </c>
      <c r="E41" s="1054">
        <v>1000020123</v>
      </c>
      <c r="F41" s="1054">
        <v>73082011</v>
      </c>
      <c r="G41" s="1055"/>
      <c r="H41" s="1054">
        <v>18</v>
      </c>
      <c r="I41" s="1056" t="s">
        <v>647</v>
      </c>
      <c r="J41" s="1060" t="s">
        <v>676</v>
      </c>
      <c r="K41" s="1054" t="s">
        <v>580</v>
      </c>
      <c r="L41" s="1054">
        <v>4</v>
      </c>
      <c r="M41" s="1057"/>
      <c r="N41" s="1058" t="str">
        <f t="shared" si="3"/>
        <v>Included</v>
      </c>
      <c r="O41" s="1059">
        <f t="shared" si="4"/>
        <v>0</v>
      </c>
      <c r="P41" s="1166"/>
      <c r="Q41" s="1167">
        <f t="shared" si="5"/>
        <v>0</v>
      </c>
      <c r="R41" s="1167">
        <f t="shared" si="8"/>
        <v>18</v>
      </c>
      <c r="S41" s="1168">
        <f t="shared" si="6"/>
        <v>0</v>
      </c>
      <c r="T41" s="1166"/>
      <c r="U41" s="1169"/>
      <c r="V41" s="1166"/>
      <c r="W41" s="1170"/>
      <c r="X41" s="1166"/>
      <c r="Y41" s="1166"/>
      <c r="Z41" s="1166"/>
    </row>
    <row r="42" spans="1:26" s="1066" customFormat="1" ht="46.5" customHeight="1">
      <c r="A42" s="1053">
        <f t="shared" si="7"/>
        <v>28</v>
      </c>
      <c r="B42" s="1054">
        <v>7000010118</v>
      </c>
      <c r="C42" s="1054">
        <v>30</v>
      </c>
      <c r="D42" s="1054" t="s">
        <v>680</v>
      </c>
      <c r="E42" s="1054">
        <v>1000020119</v>
      </c>
      <c r="F42" s="1054">
        <v>73082011</v>
      </c>
      <c r="G42" s="1055"/>
      <c r="H42" s="1054">
        <v>18</v>
      </c>
      <c r="I42" s="1056" t="s">
        <v>647</v>
      </c>
      <c r="J42" s="1060" t="s">
        <v>635</v>
      </c>
      <c r="K42" s="1054" t="s">
        <v>580</v>
      </c>
      <c r="L42" s="1054">
        <v>2</v>
      </c>
      <c r="M42" s="1057"/>
      <c r="N42" s="1058" t="str">
        <f t="shared" si="3"/>
        <v>Included</v>
      </c>
      <c r="O42" s="1059">
        <f t="shared" si="4"/>
        <v>0</v>
      </c>
      <c r="P42" s="1166"/>
      <c r="Q42" s="1167">
        <f t="shared" si="5"/>
        <v>0</v>
      </c>
      <c r="R42" s="1167">
        <f t="shared" si="8"/>
        <v>18</v>
      </c>
      <c r="S42" s="1168">
        <f t="shared" si="6"/>
        <v>0</v>
      </c>
      <c r="T42" s="1166"/>
      <c r="U42" s="1169"/>
      <c r="V42" s="1166"/>
      <c r="W42" s="1170"/>
      <c r="X42" s="1166"/>
      <c r="Y42" s="1166"/>
      <c r="Z42" s="1166"/>
    </row>
    <row r="43" spans="1:26" s="1066" customFormat="1" ht="46.5" customHeight="1">
      <c r="A43" s="1053">
        <f>A42+1</f>
        <v>29</v>
      </c>
      <c r="B43" s="1054">
        <v>7000009227</v>
      </c>
      <c r="C43" s="1054">
        <v>810</v>
      </c>
      <c r="D43" s="1054" t="s">
        <v>679</v>
      </c>
      <c r="E43" s="1054">
        <v>1000000443</v>
      </c>
      <c r="F43" s="1054">
        <v>85446020</v>
      </c>
      <c r="G43" s="1055"/>
      <c r="H43" s="1054">
        <v>18</v>
      </c>
      <c r="I43" s="1056" t="s">
        <v>647</v>
      </c>
      <c r="J43" s="1060" t="s">
        <v>584</v>
      </c>
      <c r="K43" s="1054" t="s">
        <v>585</v>
      </c>
      <c r="L43" s="1054">
        <v>1</v>
      </c>
      <c r="M43" s="1057"/>
      <c r="N43" s="1058" t="str">
        <f t="shared" si="3"/>
        <v>Included</v>
      </c>
      <c r="O43" s="1059">
        <f t="shared" si="4"/>
        <v>0</v>
      </c>
      <c r="P43" s="1166"/>
      <c r="Q43" s="1167">
        <f t="shared" si="5"/>
        <v>0</v>
      </c>
      <c r="R43" s="1167">
        <f t="shared" si="8"/>
        <v>18</v>
      </c>
      <c r="S43" s="1168">
        <f t="shared" si="6"/>
        <v>0</v>
      </c>
      <c r="T43" s="1166"/>
      <c r="U43" s="1169"/>
      <c r="V43" s="1166"/>
      <c r="W43" s="1170"/>
      <c r="X43" s="1166"/>
      <c r="Y43" s="1166"/>
      <c r="Z43" s="1166"/>
    </row>
    <row r="44" spans="1:26" s="1066" customFormat="1" ht="46.5" customHeight="1">
      <c r="A44" s="1053">
        <f t="shared" si="7"/>
        <v>30</v>
      </c>
      <c r="B44" s="1054">
        <v>7000009227</v>
      </c>
      <c r="C44" s="1054">
        <v>820</v>
      </c>
      <c r="D44" s="1054" t="s">
        <v>679</v>
      </c>
      <c r="E44" s="1054">
        <v>1000000442</v>
      </c>
      <c r="F44" s="1054">
        <v>85446020</v>
      </c>
      <c r="G44" s="1055"/>
      <c r="H44" s="1054">
        <v>18</v>
      </c>
      <c r="I44" s="1056" t="s">
        <v>647</v>
      </c>
      <c r="J44" s="1060" t="s">
        <v>586</v>
      </c>
      <c r="K44" s="1054" t="s">
        <v>585</v>
      </c>
      <c r="L44" s="1054">
        <v>1</v>
      </c>
      <c r="M44" s="1057"/>
      <c r="N44" s="1058" t="str">
        <f t="shared" si="3"/>
        <v>Included</v>
      </c>
      <c r="O44" s="1059">
        <f t="shared" si="4"/>
        <v>0</v>
      </c>
      <c r="P44" s="1166"/>
      <c r="Q44" s="1167">
        <f t="shared" si="5"/>
        <v>0</v>
      </c>
      <c r="R44" s="1167">
        <f t="shared" si="8"/>
        <v>18</v>
      </c>
      <c r="S44" s="1168">
        <f t="shared" si="6"/>
        <v>0</v>
      </c>
      <c r="T44" s="1166"/>
      <c r="U44" s="1169"/>
      <c r="V44" s="1166"/>
      <c r="W44" s="1170"/>
      <c r="X44" s="1166"/>
      <c r="Y44" s="1166"/>
      <c r="Z44" s="1166"/>
    </row>
    <row r="45" spans="1:26" s="1066" customFormat="1" ht="24" customHeight="1">
      <c r="A45" s="1053">
        <f t="shared" si="7"/>
        <v>31</v>
      </c>
      <c r="B45" s="1054">
        <v>7000009227</v>
      </c>
      <c r="C45" s="1054">
        <v>3070</v>
      </c>
      <c r="D45" s="1054" t="s">
        <v>713</v>
      </c>
      <c r="E45" s="1054">
        <v>1000017773</v>
      </c>
      <c r="F45" s="1054">
        <v>85371000</v>
      </c>
      <c r="G45" s="1055"/>
      <c r="H45" s="1054">
        <v>18</v>
      </c>
      <c r="I45" s="1056" t="s">
        <v>647</v>
      </c>
      <c r="J45" s="1060" t="s">
        <v>730</v>
      </c>
      <c r="K45" s="1054" t="s">
        <v>581</v>
      </c>
      <c r="L45" s="1054">
        <v>1</v>
      </c>
      <c r="M45" s="1057"/>
      <c r="N45" s="1058" t="str">
        <f t="shared" si="3"/>
        <v>Included</v>
      </c>
      <c r="O45" s="1059">
        <f t="shared" si="4"/>
        <v>0</v>
      </c>
      <c r="P45" s="1166"/>
      <c r="Q45" s="1167">
        <f t="shared" si="5"/>
        <v>0</v>
      </c>
      <c r="R45" s="1167">
        <f t="shared" si="8"/>
        <v>18</v>
      </c>
      <c r="S45" s="1168">
        <f t="shared" si="6"/>
        <v>0</v>
      </c>
      <c r="T45" s="1166"/>
      <c r="U45" s="1169"/>
      <c r="V45" s="1166"/>
      <c r="W45" s="1170"/>
      <c r="X45" s="1166"/>
      <c r="Y45" s="1166"/>
      <c r="Z45" s="1166"/>
    </row>
    <row r="46" spans="1:26" s="1066" customFormat="1" ht="21" customHeight="1">
      <c r="A46" s="1053">
        <f>A45+1</f>
        <v>32</v>
      </c>
      <c r="B46" s="1054">
        <v>7000009227</v>
      </c>
      <c r="C46" s="1054">
        <v>3090</v>
      </c>
      <c r="D46" s="1054" t="s">
        <v>713</v>
      </c>
      <c r="E46" s="1054">
        <v>1000018304</v>
      </c>
      <c r="F46" s="1054">
        <v>85371000</v>
      </c>
      <c r="G46" s="1055"/>
      <c r="H46" s="1054">
        <v>18</v>
      </c>
      <c r="I46" s="1056" t="s">
        <v>647</v>
      </c>
      <c r="J46" s="1060" t="s">
        <v>731</v>
      </c>
      <c r="K46" s="1054" t="s">
        <v>580</v>
      </c>
      <c r="L46" s="1054">
        <v>1</v>
      </c>
      <c r="M46" s="1057"/>
      <c r="N46" s="1058" t="str">
        <f t="shared" si="3"/>
        <v>Included</v>
      </c>
      <c r="O46" s="1059">
        <f t="shared" si="4"/>
        <v>0</v>
      </c>
      <c r="P46" s="1166"/>
      <c r="Q46" s="1167">
        <f t="shared" si="5"/>
        <v>0</v>
      </c>
      <c r="R46" s="1167">
        <f t="shared" si="8"/>
        <v>18</v>
      </c>
      <c r="S46" s="1168">
        <f t="shared" si="6"/>
        <v>0</v>
      </c>
      <c r="T46" s="1166"/>
      <c r="U46" s="1169"/>
      <c r="V46" s="1166"/>
      <c r="W46" s="1170"/>
      <c r="X46" s="1166"/>
      <c r="Y46" s="1166"/>
      <c r="Z46" s="1166"/>
    </row>
    <row r="47" spans="1:26" s="1066" customFormat="1" ht="24" customHeight="1">
      <c r="A47" s="1053">
        <f t="shared" si="7"/>
        <v>33</v>
      </c>
      <c r="B47" s="1054">
        <v>7000009227</v>
      </c>
      <c r="C47" s="1054">
        <v>3100</v>
      </c>
      <c r="D47" s="1054" t="s">
        <v>713</v>
      </c>
      <c r="E47" s="1054">
        <v>1000018309</v>
      </c>
      <c r="F47" s="1054">
        <v>85371000</v>
      </c>
      <c r="G47" s="1055"/>
      <c r="H47" s="1054">
        <v>18</v>
      </c>
      <c r="I47" s="1056" t="s">
        <v>647</v>
      </c>
      <c r="J47" s="1060" t="s">
        <v>732</v>
      </c>
      <c r="K47" s="1054" t="s">
        <v>581</v>
      </c>
      <c r="L47" s="1054">
        <v>1</v>
      </c>
      <c r="M47" s="1057"/>
      <c r="N47" s="1058" t="str">
        <f t="shared" si="3"/>
        <v>Included</v>
      </c>
      <c r="O47" s="1059">
        <f t="shared" si="4"/>
        <v>0</v>
      </c>
      <c r="P47" s="1166"/>
      <c r="Q47" s="1167">
        <f t="shared" si="5"/>
        <v>0</v>
      </c>
      <c r="R47" s="1167">
        <f t="shared" si="8"/>
        <v>18</v>
      </c>
      <c r="S47" s="1168">
        <f t="shared" si="6"/>
        <v>0</v>
      </c>
      <c r="T47" s="1166"/>
      <c r="U47" s="1169"/>
      <c r="V47" s="1166"/>
      <c r="W47" s="1170"/>
      <c r="X47" s="1166"/>
      <c r="Y47" s="1166"/>
      <c r="Z47" s="1166"/>
    </row>
    <row r="48" spans="1:26" s="1066" customFormat="1" ht="36" customHeight="1">
      <c r="A48" s="1053">
        <f t="shared" si="7"/>
        <v>34</v>
      </c>
      <c r="B48" s="1054">
        <v>7000009227</v>
      </c>
      <c r="C48" s="1054">
        <v>3110</v>
      </c>
      <c r="D48" s="1054" t="s">
        <v>713</v>
      </c>
      <c r="E48" s="1054">
        <v>1000018532</v>
      </c>
      <c r="F48" s="1054">
        <v>85371000</v>
      </c>
      <c r="G48" s="1055"/>
      <c r="H48" s="1054">
        <v>18</v>
      </c>
      <c r="I48" s="1056" t="s">
        <v>647</v>
      </c>
      <c r="J48" s="1060" t="s">
        <v>733</v>
      </c>
      <c r="K48" s="1054" t="s">
        <v>580</v>
      </c>
      <c r="L48" s="1054">
        <v>1</v>
      </c>
      <c r="M48" s="1057"/>
      <c r="N48" s="1058" t="str">
        <f t="shared" si="3"/>
        <v>Included</v>
      </c>
      <c r="O48" s="1059">
        <f t="shared" si="4"/>
        <v>0</v>
      </c>
      <c r="P48" s="1166"/>
      <c r="Q48" s="1167">
        <f t="shared" si="5"/>
        <v>0</v>
      </c>
      <c r="R48" s="1167">
        <f t="shared" si="8"/>
        <v>18</v>
      </c>
      <c r="S48" s="1168">
        <f t="shared" si="6"/>
        <v>0</v>
      </c>
      <c r="T48" s="1166"/>
      <c r="U48" s="1169"/>
      <c r="V48" s="1166"/>
      <c r="W48" s="1170"/>
      <c r="X48" s="1166"/>
      <c r="Y48" s="1166"/>
      <c r="Z48" s="1166"/>
    </row>
    <row r="49" spans="1:26" s="1066" customFormat="1" ht="24" customHeight="1">
      <c r="A49" s="1053">
        <f t="shared" si="7"/>
        <v>35</v>
      </c>
      <c r="B49" s="1054">
        <v>7000009227</v>
      </c>
      <c r="C49" s="1054">
        <v>3120</v>
      </c>
      <c r="D49" s="1054" t="s">
        <v>713</v>
      </c>
      <c r="E49" s="1054">
        <v>1000010577</v>
      </c>
      <c r="F49" s="1054">
        <v>84818090</v>
      </c>
      <c r="G49" s="1055"/>
      <c r="H49" s="1054">
        <v>18</v>
      </c>
      <c r="I49" s="1056" t="s">
        <v>647</v>
      </c>
      <c r="J49" s="1060" t="s">
        <v>734</v>
      </c>
      <c r="K49" s="1054" t="s">
        <v>581</v>
      </c>
      <c r="L49" s="1054">
        <v>1</v>
      </c>
      <c r="M49" s="1057"/>
      <c r="N49" s="1058" t="str">
        <f t="shared" si="3"/>
        <v>Included</v>
      </c>
      <c r="O49" s="1059">
        <f t="shared" si="4"/>
        <v>0</v>
      </c>
      <c r="P49" s="1166"/>
      <c r="Q49" s="1167">
        <f t="shared" si="5"/>
        <v>0</v>
      </c>
      <c r="R49" s="1167">
        <f t="shared" si="8"/>
        <v>18</v>
      </c>
      <c r="S49" s="1168">
        <f t="shared" si="6"/>
        <v>0</v>
      </c>
      <c r="T49" s="1166"/>
      <c r="U49" s="1169"/>
      <c r="V49" s="1166"/>
      <c r="W49" s="1170"/>
      <c r="X49" s="1166"/>
      <c r="Y49" s="1166"/>
      <c r="Z49" s="1166"/>
    </row>
    <row r="50" spans="1:26" s="1066" customFormat="1" ht="41.25" customHeight="1">
      <c r="A50" s="1053">
        <f t="shared" si="7"/>
        <v>36</v>
      </c>
      <c r="B50" s="1054">
        <v>7000009227</v>
      </c>
      <c r="C50" s="1054">
        <v>1000</v>
      </c>
      <c r="D50" s="1054" t="s">
        <v>578</v>
      </c>
      <c r="E50" s="1054">
        <v>1000012366</v>
      </c>
      <c r="F50" s="1054">
        <v>73082011</v>
      </c>
      <c r="G50" s="1055"/>
      <c r="H50" s="1054">
        <v>18</v>
      </c>
      <c r="I50" s="1056" t="s">
        <v>647</v>
      </c>
      <c r="J50" s="1060" t="s">
        <v>592</v>
      </c>
      <c r="K50" s="1054" t="s">
        <v>580</v>
      </c>
      <c r="L50" s="1054">
        <v>188</v>
      </c>
      <c r="M50" s="1057"/>
      <c r="N50" s="1058" t="str">
        <f t="shared" si="3"/>
        <v>Included</v>
      </c>
      <c r="O50" s="1059">
        <f t="shared" si="4"/>
        <v>0</v>
      </c>
      <c r="P50" s="1166"/>
      <c r="Q50" s="1167">
        <f t="shared" si="5"/>
        <v>0</v>
      </c>
      <c r="R50" s="1167">
        <f t="shared" si="8"/>
        <v>18</v>
      </c>
      <c r="S50" s="1168">
        <f t="shared" si="6"/>
        <v>0</v>
      </c>
      <c r="T50" s="1166"/>
      <c r="U50" s="1169"/>
      <c r="V50" s="1166"/>
      <c r="W50" s="1170"/>
      <c r="X50" s="1166"/>
      <c r="Y50" s="1166"/>
      <c r="Z50" s="1166"/>
    </row>
    <row r="51" spans="1:26" s="1066" customFormat="1" ht="40.5" customHeight="1">
      <c r="A51" s="1053">
        <f t="shared" si="7"/>
        <v>37</v>
      </c>
      <c r="B51" s="1054">
        <v>7000009227</v>
      </c>
      <c r="C51" s="1054">
        <v>3350</v>
      </c>
      <c r="D51" s="1054" t="s">
        <v>578</v>
      </c>
      <c r="E51" s="1054">
        <v>1000012368</v>
      </c>
      <c r="F51" s="1054">
        <v>73082011</v>
      </c>
      <c r="G51" s="1055"/>
      <c r="H51" s="1054">
        <v>18</v>
      </c>
      <c r="I51" s="1056" t="s">
        <v>647</v>
      </c>
      <c r="J51" s="1060" t="s">
        <v>675</v>
      </c>
      <c r="K51" s="1054" t="s">
        <v>580</v>
      </c>
      <c r="L51" s="1054">
        <v>48</v>
      </c>
      <c r="M51" s="1057"/>
      <c r="N51" s="1058" t="str">
        <f t="shared" si="3"/>
        <v>Included</v>
      </c>
      <c r="O51" s="1059">
        <f t="shared" si="4"/>
        <v>0</v>
      </c>
      <c r="P51" s="1166"/>
      <c r="Q51" s="1167">
        <f t="shared" si="5"/>
        <v>0</v>
      </c>
      <c r="R51" s="1167">
        <f t="shared" si="8"/>
        <v>18</v>
      </c>
      <c r="S51" s="1168">
        <f t="shared" si="6"/>
        <v>0</v>
      </c>
      <c r="T51" s="1166"/>
      <c r="U51" s="1169"/>
      <c r="V51" s="1166"/>
      <c r="W51" s="1170"/>
      <c r="X51" s="1166"/>
      <c r="Y51" s="1166"/>
      <c r="Z51" s="1166"/>
    </row>
    <row r="52" spans="1:26" s="1066" customFormat="1" ht="40.5" customHeight="1">
      <c r="A52" s="1053">
        <f t="shared" si="7"/>
        <v>38</v>
      </c>
      <c r="B52" s="1054">
        <v>7000009227</v>
      </c>
      <c r="C52" s="1054">
        <v>3360</v>
      </c>
      <c r="D52" s="1054" t="s">
        <v>578</v>
      </c>
      <c r="E52" s="1054">
        <v>1000012369</v>
      </c>
      <c r="F52" s="1054">
        <v>73082011</v>
      </c>
      <c r="G52" s="1055"/>
      <c r="H52" s="1054">
        <v>18</v>
      </c>
      <c r="I52" s="1056" t="s">
        <v>647</v>
      </c>
      <c r="J52" s="1060" t="s">
        <v>596</v>
      </c>
      <c r="K52" s="1054" t="s">
        <v>580</v>
      </c>
      <c r="L52" s="1054">
        <v>16</v>
      </c>
      <c r="M52" s="1057"/>
      <c r="N52" s="1058" t="str">
        <f t="shared" si="3"/>
        <v>Included</v>
      </c>
      <c r="O52" s="1059">
        <f t="shared" si="4"/>
        <v>0</v>
      </c>
      <c r="P52" s="1166"/>
      <c r="Q52" s="1167">
        <f t="shared" si="5"/>
        <v>0</v>
      </c>
      <c r="R52" s="1167">
        <f t="shared" si="8"/>
        <v>18</v>
      </c>
      <c r="S52" s="1168">
        <f t="shared" si="6"/>
        <v>0</v>
      </c>
      <c r="T52" s="1166"/>
      <c r="U52" s="1169"/>
      <c r="V52" s="1166"/>
      <c r="W52" s="1170"/>
      <c r="X52" s="1166"/>
      <c r="Y52" s="1166"/>
      <c r="Z52" s="1166"/>
    </row>
    <row r="53" spans="1:26" s="1176" customFormat="1" ht="27" customHeight="1">
      <c r="A53" s="1071"/>
      <c r="B53" s="1489" t="s">
        <v>735</v>
      </c>
      <c r="C53" s="1490"/>
      <c r="D53" s="1491"/>
      <c r="E53" s="1072"/>
      <c r="F53" s="1072"/>
      <c r="G53" s="1073"/>
      <c r="H53" s="1074"/>
      <c r="I53" s="1075"/>
      <c r="J53" s="1072"/>
      <c r="K53" s="1072"/>
      <c r="L53" s="1076"/>
      <c r="M53" s="1077"/>
      <c r="N53" s="1078">
        <f>SUM(N15:N52)</f>
        <v>0</v>
      </c>
      <c r="O53" s="1078">
        <f>SUM(O15:O52)</f>
        <v>0</v>
      </c>
      <c r="P53" s="1171"/>
      <c r="Q53" s="1172">
        <f t="shared" ref="Q53:Q78" si="9">IF(N53="Included",0,N53)</f>
        <v>0</v>
      </c>
      <c r="R53" s="1172">
        <f t="shared" ref="R53:R78" si="10">IF(OR(I53="",I53="Confirmed"),H53,I53)</f>
        <v>0</v>
      </c>
      <c r="S53" s="1173">
        <f t="shared" ref="S53:S78" si="11">IF(ISERROR(Q53*R53%),0,Q53*R53%)</f>
        <v>0</v>
      </c>
      <c r="T53" s="1171"/>
      <c r="U53" s="1174"/>
      <c r="V53" s="1171"/>
      <c r="W53" s="1175"/>
      <c r="X53" s="1171"/>
      <c r="Y53" s="1171"/>
      <c r="Z53" s="1171"/>
    </row>
    <row r="54" spans="1:26" s="1182" customFormat="1" ht="27" customHeight="1">
      <c r="A54" s="1250" t="s">
        <v>683</v>
      </c>
      <c r="B54" s="1487" t="s">
        <v>736</v>
      </c>
      <c r="C54" s="1487"/>
      <c r="D54" s="1487"/>
      <c r="E54" s="1251"/>
      <c r="F54" s="1251"/>
      <c r="G54" s="1252"/>
      <c r="H54" s="1253"/>
      <c r="I54" s="1254"/>
      <c r="J54" s="1251"/>
      <c r="K54" s="1251"/>
      <c r="L54" s="1255"/>
      <c r="M54" s="1256"/>
      <c r="N54" s="1257"/>
      <c r="O54" s="1258"/>
      <c r="P54" s="1177"/>
      <c r="Q54" s="1178"/>
      <c r="R54" s="1178"/>
      <c r="S54" s="1179"/>
      <c r="T54" s="1177"/>
      <c r="U54" s="1180"/>
      <c r="V54" s="1177"/>
      <c r="W54" s="1181"/>
      <c r="X54" s="1177"/>
      <c r="Y54" s="1177"/>
      <c r="Z54" s="1177"/>
    </row>
    <row r="55" spans="1:26" s="1066" customFormat="1" ht="39.75" customHeight="1">
      <c r="A55" s="1053">
        <v>1</v>
      </c>
      <c r="B55" s="1054">
        <v>7000010171</v>
      </c>
      <c r="C55" s="1054">
        <v>10</v>
      </c>
      <c r="D55" s="1054" t="s">
        <v>737</v>
      </c>
      <c r="E55" s="1054">
        <v>1000009711</v>
      </c>
      <c r="F55" s="1054">
        <v>85389000</v>
      </c>
      <c r="G55" s="1055"/>
      <c r="H55" s="1054">
        <v>18</v>
      </c>
      <c r="I55" s="1056" t="s">
        <v>647</v>
      </c>
      <c r="J55" s="1054" t="s">
        <v>624</v>
      </c>
      <c r="K55" s="1054" t="s">
        <v>581</v>
      </c>
      <c r="L55" s="1054">
        <v>1</v>
      </c>
      <c r="M55" s="1057"/>
      <c r="N55" s="1058" t="str">
        <f t="shared" ref="N55" si="12">IF(M55=0, "Included",IF(ISERROR(L55*M55), M55, L55*M55))</f>
        <v>Included</v>
      </c>
      <c r="O55" s="1059">
        <f t="shared" ref="O55" si="13">S55</f>
        <v>0</v>
      </c>
      <c r="P55" s="1166"/>
      <c r="Q55" s="1167">
        <f t="shared" si="9"/>
        <v>0</v>
      </c>
      <c r="R55" s="1167">
        <f t="shared" si="10"/>
        <v>18</v>
      </c>
      <c r="S55" s="1168">
        <f t="shared" si="11"/>
        <v>0</v>
      </c>
      <c r="T55" s="1166"/>
      <c r="U55" s="1169"/>
      <c r="V55" s="1166"/>
      <c r="W55" s="1170"/>
      <c r="X55" s="1166"/>
      <c r="Y55" s="1166"/>
      <c r="Z55" s="1166"/>
    </row>
    <row r="56" spans="1:26" s="1066" customFormat="1" ht="39.75" customHeight="1">
      <c r="A56" s="1053">
        <f>A55+1</f>
        <v>2</v>
      </c>
      <c r="B56" s="1054">
        <v>7000009227</v>
      </c>
      <c r="C56" s="1054">
        <v>1520</v>
      </c>
      <c r="D56" s="1054" t="s">
        <v>709</v>
      </c>
      <c r="E56" s="1054">
        <v>1000002164</v>
      </c>
      <c r="F56" s="1054">
        <v>85371000</v>
      </c>
      <c r="G56" s="1055"/>
      <c r="H56" s="1054">
        <v>18</v>
      </c>
      <c r="I56" s="1056" t="s">
        <v>647</v>
      </c>
      <c r="J56" s="1054" t="s">
        <v>715</v>
      </c>
      <c r="K56" s="1054" t="s">
        <v>580</v>
      </c>
      <c r="L56" s="1054">
        <v>1</v>
      </c>
      <c r="M56" s="1057"/>
      <c r="N56" s="1058" t="str">
        <f t="shared" ref="N56:N94" si="14">IF(M56=0, "Included",IF(ISERROR(L56*M56), M56, L56*M56))</f>
        <v>Included</v>
      </c>
      <c r="O56" s="1059">
        <f t="shared" ref="O56:O94" si="15">S56</f>
        <v>0</v>
      </c>
      <c r="P56" s="1166"/>
      <c r="Q56" s="1167">
        <f t="shared" si="9"/>
        <v>0</v>
      </c>
      <c r="R56" s="1167">
        <f t="shared" si="10"/>
        <v>18</v>
      </c>
      <c r="S56" s="1168">
        <f t="shared" si="11"/>
        <v>0</v>
      </c>
      <c r="T56" s="1166"/>
      <c r="U56" s="1169"/>
      <c r="V56" s="1166"/>
      <c r="W56" s="1170"/>
      <c r="X56" s="1166"/>
      <c r="Y56" s="1166"/>
      <c r="Z56" s="1166"/>
    </row>
    <row r="57" spans="1:26" s="1066" customFormat="1" ht="33" customHeight="1">
      <c r="A57" s="1053">
        <f t="shared" ref="A57:A94" si="16">A56+1</f>
        <v>3</v>
      </c>
      <c r="B57" s="1054">
        <v>7000009227</v>
      </c>
      <c r="C57" s="1054">
        <v>1540</v>
      </c>
      <c r="D57" s="1054" t="s">
        <v>709</v>
      </c>
      <c r="E57" s="1054">
        <v>1000003406</v>
      </c>
      <c r="F57" s="1054">
        <v>85371000</v>
      </c>
      <c r="G57" s="1055"/>
      <c r="H57" s="1054">
        <v>18</v>
      </c>
      <c r="I57" s="1056" t="s">
        <v>647</v>
      </c>
      <c r="J57" s="1054" t="s">
        <v>716</v>
      </c>
      <c r="K57" s="1054" t="s">
        <v>580</v>
      </c>
      <c r="L57" s="1054">
        <v>1</v>
      </c>
      <c r="M57" s="1057"/>
      <c r="N57" s="1058" t="str">
        <f t="shared" si="14"/>
        <v>Included</v>
      </c>
      <c r="O57" s="1059">
        <f t="shared" si="15"/>
        <v>0</v>
      </c>
      <c r="P57" s="1166"/>
      <c r="Q57" s="1167">
        <f t="shared" si="9"/>
        <v>0</v>
      </c>
      <c r="R57" s="1167">
        <f t="shared" si="10"/>
        <v>18</v>
      </c>
      <c r="S57" s="1168">
        <f t="shared" si="11"/>
        <v>0</v>
      </c>
      <c r="T57" s="1166"/>
      <c r="U57" s="1169"/>
      <c r="V57" s="1166"/>
      <c r="W57" s="1170"/>
      <c r="X57" s="1166"/>
      <c r="Y57" s="1166"/>
      <c r="Z57" s="1166"/>
    </row>
    <row r="58" spans="1:26" s="1066" customFormat="1" ht="33" customHeight="1">
      <c r="A58" s="1053">
        <f t="shared" si="16"/>
        <v>4</v>
      </c>
      <c r="B58" s="1054">
        <v>7000009227</v>
      </c>
      <c r="C58" s="1054">
        <v>1560</v>
      </c>
      <c r="D58" s="1054" t="s">
        <v>709</v>
      </c>
      <c r="E58" s="1054">
        <v>1000018262</v>
      </c>
      <c r="F58" s="1054">
        <v>85389000</v>
      </c>
      <c r="G58" s="1055"/>
      <c r="H58" s="1054">
        <v>18</v>
      </c>
      <c r="I58" s="1056" t="s">
        <v>647</v>
      </c>
      <c r="J58" s="1054" t="s">
        <v>739</v>
      </c>
      <c r="K58" s="1054" t="s">
        <v>581</v>
      </c>
      <c r="L58" s="1054">
        <v>1</v>
      </c>
      <c r="M58" s="1057"/>
      <c r="N58" s="1058" t="str">
        <f t="shared" si="14"/>
        <v>Included</v>
      </c>
      <c r="O58" s="1059">
        <f t="shared" si="15"/>
        <v>0</v>
      </c>
      <c r="P58" s="1166"/>
      <c r="Q58" s="1167">
        <f t="shared" si="9"/>
        <v>0</v>
      </c>
      <c r="R58" s="1167">
        <f t="shared" si="10"/>
        <v>18</v>
      </c>
      <c r="S58" s="1168">
        <f t="shared" si="11"/>
        <v>0</v>
      </c>
      <c r="T58" s="1166"/>
      <c r="U58" s="1169"/>
      <c r="V58" s="1166"/>
      <c r="W58" s="1170"/>
      <c r="X58" s="1166"/>
      <c r="Y58" s="1166"/>
      <c r="Z58" s="1166"/>
    </row>
    <row r="59" spans="1:26" s="1066" customFormat="1" ht="33" customHeight="1">
      <c r="A59" s="1053">
        <f t="shared" si="16"/>
        <v>5</v>
      </c>
      <c r="B59" s="1054">
        <v>7000009227</v>
      </c>
      <c r="C59" s="1054">
        <v>3200</v>
      </c>
      <c r="D59" s="1054" t="s">
        <v>709</v>
      </c>
      <c r="E59" s="1054">
        <v>1000021642</v>
      </c>
      <c r="F59" s="1054">
        <v>85371000</v>
      </c>
      <c r="G59" s="1055"/>
      <c r="H59" s="1054">
        <v>18</v>
      </c>
      <c r="I59" s="1056" t="s">
        <v>647</v>
      </c>
      <c r="J59" s="1054" t="s">
        <v>625</v>
      </c>
      <c r="K59" s="1054" t="s">
        <v>580</v>
      </c>
      <c r="L59" s="1054">
        <v>1</v>
      </c>
      <c r="M59" s="1057"/>
      <c r="N59" s="1058" t="str">
        <f t="shared" si="14"/>
        <v>Included</v>
      </c>
      <c r="O59" s="1059">
        <f t="shared" si="15"/>
        <v>0</v>
      </c>
      <c r="P59" s="1166"/>
      <c r="Q59" s="1167">
        <f t="shared" si="9"/>
        <v>0</v>
      </c>
      <c r="R59" s="1167">
        <f t="shared" si="10"/>
        <v>18</v>
      </c>
      <c r="S59" s="1168">
        <f t="shared" si="11"/>
        <v>0</v>
      </c>
      <c r="T59" s="1166"/>
      <c r="U59" s="1169"/>
      <c r="V59" s="1166"/>
      <c r="W59" s="1170"/>
      <c r="X59" s="1166"/>
      <c r="Y59" s="1166"/>
      <c r="Z59" s="1166"/>
    </row>
    <row r="60" spans="1:26" s="1066" customFormat="1" ht="33" customHeight="1">
      <c r="A60" s="1053">
        <f>A59+1</f>
        <v>6</v>
      </c>
      <c r="B60" s="1054">
        <v>7000009227</v>
      </c>
      <c r="C60" s="1054">
        <v>1570</v>
      </c>
      <c r="D60" s="1054" t="s">
        <v>710</v>
      </c>
      <c r="E60" s="1054">
        <v>1000004304</v>
      </c>
      <c r="F60" s="1054">
        <v>85371000</v>
      </c>
      <c r="G60" s="1055"/>
      <c r="H60" s="1054">
        <v>18</v>
      </c>
      <c r="I60" s="1056" t="s">
        <v>647</v>
      </c>
      <c r="J60" s="1054" t="s">
        <v>657</v>
      </c>
      <c r="K60" s="1054" t="s">
        <v>581</v>
      </c>
      <c r="L60" s="1054">
        <v>1</v>
      </c>
      <c r="M60" s="1057"/>
      <c r="N60" s="1058" t="str">
        <f t="shared" si="14"/>
        <v>Included</v>
      </c>
      <c r="O60" s="1059">
        <f t="shared" si="15"/>
        <v>0</v>
      </c>
      <c r="P60" s="1166"/>
      <c r="Q60" s="1167">
        <f t="shared" si="9"/>
        <v>0</v>
      </c>
      <c r="R60" s="1167">
        <f t="shared" si="10"/>
        <v>18</v>
      </c>
      <c r="S60" s="1168">
        <f t="shared" si="11"/>
        <v>0</v>
      </c>
      <c r="T60" s="1166"/>
      <c r="U60" s="1169"/>
      <c r="V60" s="1166"/>
      <c r="W60" s="1170"/>
      <c r="X60" s="1166"/>
      <c r="Y60" s="1166"/>
      <c r="Z60" s="1166"/>
    </row>
    <row r="61" spans="1:26" s="1066" customFormat="1" ht="33" customHeight="1">
      <c r="A61" s="1053">
        <f t="shared" si="16"/>
        <v>7</v>
      </c>
      <c r="B61" s="1054">
        <v>7000009227</v>
      </c>
      <c r="C61" s="1054">
        <v>1580</v>
      </c>
      <c r="D61" s="1054" t="s">
        <v>710</v>
      </c>
      <c r="E61" s="1054">
        <v>1000001145</v>
      </c>
      <c r="F61" s="1054">
        <v>85371000</v>
      </c>
      <c r="G61" s="1055"/>
      <c r="H61" s="1054">
        <v>18</v>
      </c>
      <c r="I61" s="1056" t="s">
        <v>647</v>
      </c>
      <c r="J61" s="1054" t="s">
        <v>658</v>
      </c>
      <c r="K61" s="1054" t="s">
        <v>581</v>
      </c>
      <c r="L61" s="1054">
        <v>2</v>
      </c>
      <c r="M61" s="1057"/>
      <c r="N61" s="1058" t="str">
        <f t="shared" si="14"/>
        <v>Included</v>
      </c>
      <c r="O61" s="1059">
        <f t="shared" si="15"/>
        <v>0</v>
      </c>
      <c r="P61" s="1166"/>
      <c r="Q61" s="1167">
        <f t="shared" si="9"/>
        <v>0</v>
      </c>
      <c r="R61" s="1167">
        <f t="shared" si="10"/>
        <v>18</v>
      </c>
      <c r="S61" s="1168">
        <f t="shared" si="11"/>
        <v>0</v>
      </c>
      <c r="T61" s="1166"/>
      <c r="U61" s="1169"/>
      <c r="V61" s="1166"/>
      <c r="W61" s="1170"/>
      <c r="X61" s="1166"/>
      <c r="Y61" s="1166"/>
      <c r="Z61" s="1166"/>
    </row>
    <row r="62" spans="1:26" s="1066" customFormat="1" ht="33" customHeight="1">
      <c r="A62" s="1053">
        <f t="shared" si="16"/>
        <v>8</v>
      </c>
      <c r="B62" s="1054">
        <v>7000009227</v>
      </c>
      <c r="C62" s="1054">
        <v>1990</v>
      </c>
      <c r="D62" s="1054" t="s">
        <v>639</v>
      </c>
      <c r="E62" s="1054">
        <v>1000032055</v>
      </c>
      <c r="F62" s="1054">
        <v>72159090</v>
      </c>
      <c r="G62" s="1055"/>
      <c r="H62" s="1054">
        <v>18</v>
      </c>
      <c r="I62" s="1056" t="s">
        <v>647</v>
      </c>
      <c r="J62" s="1054" t="s">
        <v>634</v>
      </c>
      <c r="K62" s="1054" t="s">
        <v>633</v>
      </c>
      <c r="L62" s="1054">
        <v>0.5</v>
      </c>
      <c r="M62" s="1057"/>
      <c r="N62" s="1058" t="str">
        <f t="shared" si="14"/>
        <v>Included</v>
      </c>
      <c r="O62" s="1059">
        <f t="shared" si="15"/>
        <v>0</v>
      </c>
      <c r="P62" s="1166"/>
      <c r="Q62" s="1167">
        <f t="shared" si="9"/>
        <v>0</v>
      </c>
      <c r="R62" s="1167">
        <f t="shared" si="10"/>
        <v>18</v>
      </c>
      <c r="S62" s="1168">
        <f t="shared" si="11"/>
        <v>0</v>
      </c>
      <c r="T62" s="1166"/>
      <c r="U62" s="1169"/>
      <c r="V62" s="1166"/>
      <c r="W62" s="1170"/>
      <c r="X62" s="1166"/>
      <c r="Y62" s="1166"/>
      <c r="Z62" s="1166"/>
    </row>
    <row r="63" spans="1:26" s="1066" customFormat="1" ht="36.75" customHeight="1">
      <c r="A63" s="1053">
        <f t="shared" si="16"/>
        <v>9</v>
      </c>
      <c r="B63" s="1054">
        <v>7000010171</v>
      </c>
      <c r="C63" s="1054">
        <v>40</v>
      </c>
      <c r="D63" s="1054" t="s">
        <v>577</v>
      </c>
      <c r="E63" s="1054">
        <v>1000011317</v>
      </c>
      <c r="F63" s="1054">
        <v>72169990</v>
      </c>
      <c r="G63" s="1055"/>
      <c r="H63" s="1054">
        <v>18</v>
      </c>
      <c r="I63" s="1056" t="s">
        <v>647</v>
      </c>
      <c r="J63" s="1054" t="s">
        <v>741</v>
      </c>
      <c r="K63" s="1054" t="s">
        <v>581</v>
      </c>
      <c r="L63" s="1054">
        <v>1</v>
      </c>
      <c r="M63" s="1057"/>
      <c r="N63" s="1058" t="str">
        <f t="shared" si="14"/>
        <v>Included</v>
      </c>
      <c r="O63" s="1059">
        <f t="shared" si="15"/>
        <v>0</v>
      </c>
      <c r="P63" s="1166"/>
      <c r="Q63" s="1167">
        <f t="shared" si="9"/>
        <v>0</v>
      </c>
      <c r="R63" s="1167">
        <f t="shared" si="10"/>
        <v>18</v>
      </c>
      <c r="S63" s="1168">
        <f t="shared" si="11"/>
        <v>0</v>
      </c>
      <c r="T63" s="1166"/>
      <c r="U63" s="1169"/>
      <c r="V63" s="1166"/>
      <c r="W63" s="1170"/>
      <c r="X63" s="1166"/>
      <c r="Y63" s="1166"/>
      <c r="Z63" s="1166"/>
    </row>
    <row r="64" spans="1:26" s="1066" customFormat="1" ht="40.5" customHeight="1">
      <c r="A64" s="1053">
        <f t="shared" si="16"/>
        <v>10</v>
      </c>
      <c r="B64" s="1054">
        <v>7000009227</v>
      </c>
      <c r="C64" s="1054">
        <v>1600</v>
      </c>
      <c r="D64" s="1054" t="s">
        <v>649</v>
      </c>
      <c r="E64" s="1054">
        <v>1000012042</v>
      </c>
      <c r="F64" s="1054">
        <v>84248990</v>
      </c>
      <c r="G64" s="1055"/>
      <c r="H64" s="1054">
        <v>18</v>
      </c>
      <c r="I64" s="1056" t="s">
        <v>647</v>
      </c>
      <c r="J64" s="1060" t="s">
        <v>719</v>
      </c>
      <c r="K64" s="1054" t="s">
        <v>581</v>
      </c>
      <c r="L64" s="1054">
        <v>1</v>
      </c>
      <c r="M64" s="1057"/>
      <c r="N64" s="1058" t="str">
        <f t="shared" si="14"/>
        <v>Included</v>
      </c>
      <c r="O64" s="1059">
        <f t="shared" si="15"/>
        <v>0</v>
      </c>
      <c r="P64" s="1166"/>
      <c r="Q64" s="1167">
        <f t="shared" si="9"/>
        <v>0</v>
      </c>
      <c r="R64" s="1167">
        <f t="shared" si="10"/>
        <v>18</v>
      </c>
      <c r="S64" s="1168">
        <f t="shared" si="11"/>
        <v>0</v>
      </c>
      <c r="T64" s="1166"/>
      <c r="U64" s="1169"/>
      <c r="V64" s="1166"/>
      <c r="W64" s="1170"/>
      <c r="X64" s="1166"/>
      <c r="Y64" s="1166"/>
      <c r="Z64" s="1166"/>
    </row>
    <row r="65" spans="1:26" s="1066" customFormat="1" ht="23.25" customHeight="1">
      <c r="A65" s="1053">
        <f t="shared" si="16"/>
        <v>11</v>
      </c>
      <c r="B65" s="1054">
        <v>7000009227</v>
      </c>
      <c r="C65" s="1054">
        <v>2660</v>
      </c>
      <c r="D65" s="1054" t="s">
        <v>649</v>
      </c>
      <c r="E65" s="1054">
        <v>1000042281</v>
      </c>
      <c r="F65" s="1054">
        <v>84248990</v>
      </c>
      <c r="G65" s="1055"/>
      <c r="H65" s="1054">
        <v>18</v>
      </c>
      <c r="I65" s="1056" t="s">
        <v>647</v>
      </c>
      <c r="J65" s="1054" t="s">
        <v>720</v>
      </c>
      <c r="K65" s="1054" t="s">
        <v>581</v>
      </c>
      <c r="L65" s="1054">
        <v>1</v>
      </c>
      <c r="M65" s="1057"/>
      <c r="N65" s="1058" t="str">
        <f t="shared" si="14"/>
        <v>Included</v>
      </c>
      <c r="O65" s="1059">
        <f t="shared" si="15"/>
        <v>0</v>
      </c>
      <c r="P65" s="1166"/>
      <c r="Q65" s="1167">
        <f t="shared" si="9"/>
        <v>0</v>
      </c>
      <c r="R65" s="1167">
        <f t="shared" si="10"/>
        <v>18</v>
      </c>
      <c r="S65" s="1168">
        <f t="shared" si="11"/>
        <v>0</v>
      </c>
      <c r="T65" s="1166"/>
      <c r="U65" s="1169"/>
      <c r="V65" s="1166"/>
      <c r="W65" s="1170"/>
      <c r="X65" s="1166"/>
      <c r="Y65" s="1166"/>
      <c r="Z65" s="1166"/>
    </row>
    <row r="66" spans="1:26" s="1066" customFormat="1" ht="23.25" customHeight="1">
      <c r="A66" s="1053">
        <f t="shared" si="16"/>
        <v>12</v>
      </c>
      <c r="B66" s="1054">
        <v>7000009227</v>
      </c>
      <c r="C66" s="1054">
        <v>2670</v>
      </c>
      <c r="D66" s="1054" t="s">
        <v>649</v>
      </c>
      <c r="E66" s="1054">
        <v>1000042483</v>
      </c>
      <c r="F66" s="1054">
        <v>84248990</v>
      </c>
      <c r="G66" s="1055"/>
      <c r="H66" s="1054">
        <v>18</v>
      </c>
      <c r="I66" s="1056" t="s">
        <v>647</v>
      </c>
      <c r="J66" s="1054" t="s">
        <v>721</v>
      </c>
      <c r="K66" s="1054" t="s">
        <v>581</v>
      </c>
      <c r="L66" s="1054">
        <v>1</v>
      </c>
      <c r="M66" s="1057"/>
      <c r="N66" s="1058" t="str">
        <f t="shared" si="14"/>
        <v>Included</v>
      </c>
      <c r="O66" s="1059">
        <f t="shared" si="15"/>
        <v>0</v>
      </c>
      <c r="P66" s="1166"/>
      <c r="Q66" s="1167">
        <f t="shared" si="9"/>
        <v>0</v>
      </c>
      <c r="R66" s="1167">
        <f t="shared" si="10"/>
        <v>18</v>
      </c>
      <c r="S66" s="1168">
        <f t="shared" si="11"/>
        <v>0</v>
      </c>
      <c r="T66" s="1166"/>
      <c r="U66" s="1169"/>
      <c r="V66" s="1166"/>
      <c r="W66" s="1170"/>
      <c r="X66" s="1166"/>
      <c r="Y66" s="1166"/>
      <c r="Z66" s="1166"/>
    </row>
    <row r="67" spans="1:26" s="1066" customFormat="1" ht="23.25" customHeight="1">
      <c r="A67" s="1053">
        <f t="shared" si="16"/>
        <v>13</v>
      </c>
      <c r="B67" s="1054">
        <v>7000009227</v>
      </c>
      <c r="C67" s="1054">
        <v>2680</v>
      </c>
      <c r="D67" s="1054" t="s">
        <v>649</v>
      </c>
      <c r="E67" s="1054">
        <v>1000042284</v>
      </c>
      <c r="F67" s="1054">
        <v>84248990</v>
      </c>
      <c r="G67" s="1055"/>
      <c r="H67" s="1054">
        <v>18</v>
      </c>
      <c r="I67" s="1056" t="s">
        <v>647</v>
      </c>
      <c r="J67" s="1054" t="s">
        <v>722</v>
      </c>
      <c r="K67" s="1054" t="s">
        <v>581</v>
      </c>
      <c r="L67" s="1054">
        <v>1</v>
      </c>
      <c r="M67" s="1057"/>
      <c r="N67" s="1058" t="str">
        <f t="shared" si="14"/>
        <v>Included</v>
      </c>
      <c r="O67" s="1059">
        <f t="shared" si="15"/>
        <v>0</v>
      </c>
      <c r="P67" s="1166"/>
      <c r="Q67" s="1167">
        <f t="shared" si="9"/>
        <v>0</v>
      </c>
      <c r="R67" s="1167">
        <f t="shared" si="10"/>
        <v>18</v>
      </c>
      <c r="S67" s="1168">
        <f t="shared" si="11"/>
        <v>0</v>
      </c>
      <c r="T67" s="1166"/>
      <c r="U67" s="1169"/>
      <c r="V67" s="1166"/>
      <c r="W67" s="1170"/>
      <c r="X67" s="1166"/>
      <c r="Y67" s="1166"/>
      <c r="Z67" s="1166"/>
    </row>
    <row r="68" spans="1:26" s="1066" customFormat="1" ht="23.25" customHeight="1">
      <c r="A68" s="1053">
        <f t="shared" si="16"/>
        <v>14</v>
      </c>
      <c r="B68" s="1054">
        <v>7000009227</v>
      </c>
      <c r="C68" s="1054">
        <v>2690</v>
      </c>
      <c r="D68" s="1054" t="s">
        <v>649</v>
      </c>
      <c r="E68" s="1054">
        <v>1000042287</v>
      </c>
      <c r="F68" s="1054">
        <v>84248990</v>
      </c>
      <c r="G68" s="1055"/>
      <c r="H68" s="1054">
        <v>18</v>
      </c>
      <c r="I68" s="1056" t="s">
        <v>647</v>
      </c>
      <c r="J68" s="1054" t="s">
        <v>723</v>
      </c>
      <c r="K68" s="1054" t="s">
        <v>581</v>
      </c>
      <c r="L68" s="1054">
        <v>1</v>
      </c>
      <c r="M68" s="1057"/>
      <c r="N68" s="1058" t="str">
        <f t="shared" si="14"/>
        <v>Included</v>
      </c>
      <c r="O68" s="1059">
        <f t="shared" si="15"/>
        <v>0</v>
      </c>
      <c r="P68" s="1166"/>
      <c r="Q68" s="1167">
        <f t="shared" si="9"/>
        <v>0</v>
      </c>
      <c r="R68" s="1167">
        <f t="shared" si="10"/>
        <v>18</v>
      </c>
      <c r="S68" s="1168">
        <f t="shared" si="11"/>
        <v>0</v>
      </c>
      <c r="T68" s="1166"/>
      <c r="U68" s="1169"/>
      <c r="V68" s="1166"/>
      <c r="W68" s="1170"/>
      <c r="X68" s="1166"/>
      <c r="Y68" s="1166"/>
      <c r="Z68" s="1166"/>
    </row>
    <row r="69" spans="1:26" s="1066" customFormat="1" ht="23.25" customHeight="1">
      <c r="A69" s="1053">
        <f t="shared" si="16"/>
        <v>15</v>
      </c>
      <c r="B69" s="1054">
        <v>7000009227</v>
      </c>
      <c r="C69" s="1054">
        <v>2700</v>
      </c>
      <c r="D69" s="1054" t="s">
        <v>649</v>
      </c>
      <c r="E69" s="1054">
        <v>1000042480</v>
      </c>
      <c r="F69" s="1054">
        <v>84248990</v>
      </c>
      <c r="G69" s="1055"/>
      <c r="H69" s="1054">
        <v>18</v>
      </c>
      <c r="I69" s="1056" t="s">
        <v>647</v>
      </c>
      <c r="J69" s="1054" t="s">
        <v>724</v>
      </c>
      <c r="K69" s="1054" t="s">
        <v>581</v>
      </c>
      <c r="L69" s="1054">
        <v>1</v>
      </c>
      <c r="M69" s="1057"/>
      <c r="N69" s="1058" t="str">
        <f t="shared" si="14"/>
        <v>Included</v>
      </c>
      <c r="O69" s="1059">
        <f t="shared" si="15"/>
        <v>0</v>
      </c>
      <c r="P69" s="1166"/>
      <c r="Q69" s="1167">
        <f t="shared" si="9"/>
        <v>0</v>
      </c>
      <c r="R69" s="1167">
        <f t="shared" si="10"/>
        <v>18</v>
      </c>
      <c r="S69" s="1168">
        <f t="shared" si="11"/>
        <v>0</v>
      </c>
      <c r="T69" s="1166"/>
      <c r="U69" s="1169"/>
      <c r="V69" s="1166"/>
      <c r="W69" s="1170"/>
      <c r="X69" s="1166"/>
      <c r="Y69" s="1166"/>
      <c r="Z69" s="1166"/>
    </row>
    <row r="70" spans="1:26" s="1066" customFormat="1" ht="23.25" customHeight="1">
      <c r="A70" s="1053">
        <f t="shared" si="16"/>
        <v>16</v>
      </c>
      <c r="B70" s="1054">
        <v>7000010171</v>
      </c>
      <c r="C70" s="1054">
        <v>50</v>
      </c>
      <c r="D70" s="1054" t="s">
        <v>649</v>
      </c>
      <c r="E70" s="1054">
        <v>1000000067</v>
      </c>
      <c r="F70" s="1054">
        <v>85311020</v>
      </c>
      <c r="G70" s="1055"/>
      <c r="H70" s="1054">
        <v>18</v>
      </c>
      <c r="I70" s="1056" t="s">
        <v>647</v>
      </c>
      <c r="J70" s="1054" t="s">
        <v>656</v>
      </c>
      <c r="K70" s="1054" t="s">
        <v>580</v>
      </c>
      <c r="L70" s="1054">
        <v>1</v>
      </c>
      <c r="M70" s="1057"/>
      <c r="N70" s="1058" t="str">
        <f t="shared" si="14"/>
        <v>Included</v>
      </c>
      <c r="O70" s="1059">
        <f t="shared" si="15"/>
        <v>0</v>
      </c>
      <c r="P70" s="1166"/>
      <c r="Q70" s="1167">
        <f t="shared" si="9"/>
        <v>0</v>
      </c>
      <c r="R70" s="1167">
        <f t="shared" si="10"/>
        <v>18</v>
      </c>
      <c r="S70" s="1168">
        <f t="shared" si="11"/>
        <v>0</v>
      </c>
      <c r="T70" s="1166"/>
      <c r="U70" s="1169"/>
      <c r="V70" s="1166"/>
      <c r="W70" s="1170"/>
      <c r="X70" s="1166"/>
      <c r="Y70" s="1166"/>
      <c r="Z70" s="1166"/>
    </row>
    <row r="71" spans="1:26" s="1066" customFormat="1" ht="23.25" customHeight="1">
      <c r="A71" s="1053">
        <f t="shared" si="16"/>
        <v>17</v>
      </c>
      <c r="B71" s="1054">
        <v>7000009227</v>
      </c>
      <c r="C71" s="1054">
        <v>3190</v>
      </c>
      <c r="D71" s="1054" t="s">
        <v>649</v>
      </c>
      <c r="E71" s="1054">
        <v>1000012018</v>
      </c>
      <c r="F71" s="1054">
        <v>85311020</v>
      </c>
      <c r="G71" s="1055"/>
      <c r="H71" s="1054">
        <v>18</v>
      </c>
      <c r="I71" s="1056" t="s">
        <v>647</v>
      </c>
      <c r="J71" s="1054" t="s">
        <v>628</v>
      </c>
      <c r="K71" s="1054" t="s">
        <v>581</v>
      </c>
      <c r="L71" s="1054">
        <v>1</v>
      </c>
      <c r="M71" s="1057"/>
      <c r="N71" s="1058" t="str">
        <f t="shared" si="14"/>
        <v>Included</v>
      </c>
      <c r="O71" s="1059">
        <f t="shared" si="15"/>
        <v>0</v>
      </c>
      <c r="P71" s="1166"/>
      <c r="Q71" s="1167">
        <f t="shared" si="9"/>
        <v>0</v>
      </c>
      <c r="R71" s="1167">
        <f t="shared" si="10"/>
        <v>18</v>
      </c>
      <c r="S71" s="1168">
        <f t="shared" si="11"/>
        <v>0</v>
      </c>
      <c r="T71" s="1166"/>
      <c r="U71" s="1169"/>
      <c r="V71" s="1166"/>
      <c r="W71" s="1170"/>
      <c r="X71" s="1166"/>
      <c r="Y71" s="1166"/>
      <c r="Z71" s="1166"/>
    </row>
    <row r="72" spans="1:26" s="1066" customFormat="1" ht="23.25" customHeight="1">
      <c r="A72" s="1053">
        <f t="shared" si="16"/>
        <v>18</v>
      </c>
      <c r="B72" s="1054">
        <v>7000009227</v>
      </c>
      <c r="C72" s="1054">
        <v>3220</v>
      </c>
      <c r="D72" s="1054" t="s">
        <v>649</v>
      </c>
      <c r="E72" s="1054">
        <v>1000012022</v>
      </c>
      <c r="F72" s="1054">
        <v>84241000</v>
      </c>
      <c r="G72" s="1055"/>
      <c r="H72" s="1054">
        <v>18</v>
      </c>
      <c r="I72" s="1056" t="s">
        <v>647</v>
      </c>
      <c r="J72" s="1054" t="s">
        <v>627</v>
      </c>
      <c r="K72" s="1054" t="s">
        <v>580</v>
      </c>
      <c r="L72" s="1054">
        <v>1</v>
      </c>
      <c r="M72" s="1057"/>
      <c r="N72" s="1058" t="str">
        <f t="shared" si="14"/>
        <v>Included</v>
      </c>
      <c r="O72" s="1059">
        <f t="shared" si="15"/>
        <v>0</v>
      </c>
      <c r="P72" s="1166"/>
      <c r="Q72" s="1167">
        <f t="shared" si="9"/>
        <v>0</v>
      </c>
      <c r="R72" s="1167">
        <f t="shared" si="10"/>
        <v>18</v>
      </c>
      <c r="S72" s="1168">
        <f t="shared" si="11"/>
        <v>0</v>
      </c>
      <c r="T72" s="1166"/>
      <c r="U72" s="1169"/>
      <c r="V72" s="1166"/>
      <c r="W72" s="1170"/>
      <c r="X72" s="1166"/>
      <c r="Y72" s="1166"/>
      <c r="Z72" s="1166"/>
    </row>
    <row r="73" spans="1:26" s="1066" customFormat="1" ht="29.25" customHeight="1">
      <c r="A73" s="1053">
        <f t="shared" si="16"/>
        <v>19</v>
      </c>
      <c r="B73" s="1054">
        <v>7000009227</v>
      </c>
      <c r="C73" s="1054">
        <v>1680</v>
      </c>
      <c r="D73" s="1054" t="s">
        <v>711</v>
      </c>
      <c r="E73" s="1054">
        <v>1000020262</v>
      </c>
      <c r="F73" s="1054">
        <v>85371000</v>
      </c>
      <c r="G73" s="1055"/>
      <c r="H73" s="1054">
        <v>18</v>
      </c>
      <c r="I73" s="1056" t="s">
        <v>647</v>
      </c>
      <c r="J73" s="1054" t="s">
        <v>629</v>
      </c>
      <c r="K73" s="1054" t="s">
        <v>580</v>
      </c>
      <c r="L73" s="1054">
        <v>2</v>
      </c>
      <c r="M73" s="1057"/>
      <c r="N73" s="1058" t="str">
        <f t="shared" si="14"/>
        <v>Included</v>
      </c>
      <c r="O73" s="1059">
        <f t="shared" si="15"/>
        <v>0</v>
      </c>
      <c r="P73" s="1166"/>
      <c r="Q73" s="1167">
        <f t="shared" si="9"/>
        <v>0</v>
      </c>
      <c r="R73" s="1167">
        <f t="shared" si="10"/>
        <v>18</v>
      </c>
      <c r="S73" s="1168">
        <f t="shared" si="11"/>
        <v>0</v>
      </c>
      <c r="T73" s="1166"/>
      <c r="U73" s="1169"/>
      <c r="V73" s="1166"/>
      <c r="W73" s="1170"/>
      <c r="X73" s="1166"/>
      <c r="Y73" s="1166"/>
      <c r="Z73" s="1166"/>
    </row>
    <row r="74" spans="1:26" s="1066" customFormat="1" ht="24.75" customHeight="1">
      <c r="A74" s="1053">
        <f t="shared" si="16"/>
        <v>20</v>
      </c>
      <c r="B74" s="1054">
        <v>7000009227</v>
      </c>
      <c r="C74" s="1054">
        <v>1690</v>
      </c>
      <c r="D74" s="1054" t="s">
        <v>711</v>
      </c>
      <c r="E74" s="1054">
        <v>1000038325</v>
      </c>
      <c r="F74" s="1054">
        <v>94059900</v>
      </c>
      <c r="G74" s="1055"/>
      <c r="H74" s="1054">
        <v>18</v>
      </c>
      <c r="I74" s="1056" t="s">
        <v>647</v>
      </c>
      <c r="J74" s="1054" t="s">
        <v>595</v>
      </c>
      <c r="K74" s="1054" t="s">
        <v>580</v>
      </c>
      <c r="L74" s="1054">
        <v>6</v>
      </c>
      <c r="M74" s="1057"/>
      <c r="N74" s="1058" t="str">
        <f t="shared" si="14"/>
        <v>Included</v>
      </c>
      <c r="O74" s="1059">
        <f t="shared" si="15"/>
        <v>0</v>
      </c>
      <c r="P74" s="1166"/>
      <c r="Q74" s="1167">
        <f t="shared" si="9"/>
        <v>0</v>
      </c>
      <c r="R74" s="1167">
        <f t="shared" si="10"/>
        <v>18</v>
      </c>
      <c r="S74" s="1168">
        <f t="shared" si="11"/>
        <v>0</v>
      </c>
      <c r="T74" s="1166"/>
      <c r="U74" s="1169"/>
      <c r="V74" s="1166"/>
      <c r="W74" s="1170"/>
      <c r="X74" s="1166"/>
      <c r="Y74" s="1166"/>
      <c r="Z74" s="1166"/>
    </row>
    <row r="75" spans="1:26" s="1066" customFormat="1" ht="27.75" customHeight="1">
      <c r="A75" s="1053">
        <f t="shared" si="16"/>
        <v>21</v>
      </c>
      <c r="B75" s="1054">
        <v>7000009227</v>
      </c>
      <c r="C75" s="1054">
        <v>1700</v>
      </c>
      <c r="D75" s="1054" t="s">
        <v>711</v>
      </c>
      <c r="E75" s="1054">
        <v>1000038390</v>
      </c>
      <c r="F75" s="1054">
        <v>94059900</v>
      </c>
      <c r="G75" s="1055"/>
      <c r="H75" s="1054">
        <v>18</v>
      </c>
      <c r="I75" s="1056" t="s">
        <v>647</v>
      </c>
      <c r="J75" s="1054" t="s">
        <v>632</v>
      </c>
      <c r="K75" s="1054" t="s">
        <v>580</v>
      </c>
      <c r="L75" s="1054">
        <v>1</v>
      </c>
      <c r="M75" s="1057"/>
      <c r="N75" s="1058" t="str">
        <f t="shared" si="14"/>
        <v>Included</v>
      </c>
      <c r="O75" s="1059">
        <f t="shared" si="15"/>
        <v>0</v>
      </c>
      <c r="P75" s="1166"/>
      <c r="Q75" s="1167">
        <f t="shared" si="9"/>
        <v>0</v>
      </c>
      <c r="R75" s="1167">
        <f t="shared" si="10"/>
        <v>18</v>
      </c>
      <c r="S75" s="1168">
        <f t="shared" si="11"/>
        <v>0</v>
      </c>
      <c r="T75" s="1166"/>
      <c r="U75" s="1169"/>
      <c r="V75" s="1166"/>
      <c r="W75" s="1170"/>
      <c r="X75" s="1166"/>
      <c r="Y75" s="1166"/>
      <c r="Z75" s="1166"/>
    </row>
    <row r="76" spans="1:26" s="1066" customFormat="1" ht="39.75" customHeight="1">
      <c r="A76" s="1053">
        <f t="shared" si="16"/>
        <v>22</v>
      </c>
      <c r="B76" s="1054">
        <v>7000009227</v>
      </c>
      <c r="C76" s="1054">
        <v>2710</v>
      </c>
      <c r="D76" s="1054" t="s">
        <v>711</v>
      </c>
      <c r="E76" s="1054">
        <v>1000042283</v>
      </c>
      <c r="F76" s="1054">
        <v>94059900</v>
      </c>
      <c r="G76" s="1055"/>
      <c r="H76" s="1054">
        <v>18</v>
      </c>
      <c r="I76" s="1056" t="s">
        <v>647</v>
      </c>
      <c r="J76" s="1054" t="s">
        <v>725</v>
      </c>
      <c r="K76" s="1054" t="s">
        <v>581</v>
      </c>
      <c r="L76" s="1054">
        <v>1</v>
      </c>
      <c r="M76" s="1057"/>
      <c r="N76" s="1058" t="str">
        <f t="shared" si="14"/>
        <v>Included</v>
      </c>
      <c r="O76" s="1059">
        <f t="shared" si="15"/>
        <v>0</v>
      </c>
      <c r="P76" s="1166"/>
      <c r="Q76" s="1167">
        <f t="shared" si="9"/>
        <v>0</v>
      </c>
      <c r="R76" s="1167">
        <f t="shared" si="10"/>
        <v>18</v>
      </c>
      <c r="S76" s="1168">
        <f t="shared" si="11"/>
        <v>0</v>
      </c>
      <c r="T76" s="1166"/>
      <c r="U76" s="1169"/>
      <c r="V76" s="1166"/>
      <c r="W76" s="1170"/>
      <c r="X76" s="1166"/>
      <c r="Y76" s="1166"/>
      <c r="Z76" s="1166"/>
    </row>
    <row r="77" spans="1:26" s="1066" customFormat="1" ht="39.75" customHeight="1">
      <c r="A77" s="1053">
        <f t="shared" si="16"/>
        <v>23</v>
      </c>
      <c r="B77" s="1054">
        <v>7000009227</v>
      </c>
      <c r="C77" s="1054">
        <v>2720</v>
      </c>
      <c r="D77" s="1054" t="s">
        <v>711</v>
      </c>
      <c r="E77" s="1054">
        <v>1000042286</v>
      </c>
      <c r="F77" s="1054">
        <v>94059900</v>
      </c>
      <c r="G77" s="1055"/>
      <c r="H77" s="1054">
        <v>18</v>
      </c>
      <c r="I77" s="1056" t="s">
        <v>647</v>
      </c>
      <c r="J77" s="1054" t="s">
        <v>726</v>
      </c>
      <c r="K77" s="1054" t="s">
        <v>581</v>
      </c>
      <c r="L77" s="1054">
        <v>1</v>
      </c>
      <c r="M77" s="1057"/>
      <c r="N77" s="1058" t="str">
        <f t="shared" si="14"/>
        <v>Included</v>
      </c>
      <c r="O77" s="1059">
        <f t="shared" si="15"/>
        <v>0</v>
      </c>
      <c r="P77" s="1166"/>
      <c r="Q77" s="1167">
        <f t="shared" si="9"/>
        <v>0</v>
      </c>
      <c r="R77" s="1167">
        <f t="shared" si="10"/>
        <v>18</v>
      </c>
      <c r="S77" s="1168">
        <f t="shared" si="11"/>
        <v>0</v>
      </c>
      <c r="T77" s="1166"/>
      <c r="U77" s="1169"/>
      <c r="V77" s="1166"/>
      <c r="W77" s="1170"/>
      <c r="X77" s="1166"/>
      <c r="Y77" s="1166"/>
      <c r="Z77" s="1166"/>
    </row>
    <row r="78" spans="1:26" s="1066" customFormat="1" ht="39.75" customHeight="1">
      <c r="A78" s="1053">
        <f t="shared" si="16"/>
        <v>24</v>
      </c>
      <c r="B78" s="1054">
        <v>7000009227</v>
      </c>
      <c r="C78" s="1054">
        <v>2730</v>
      </c>
      <c r="D78" s="1054" t="s">
        <v>711</v>
      </c>
      <c r="E78" s="1054">
        <v>1000042289</v>
      </c>
      <c r="F78" s="1054">
        <v>94059900</v>
      </c>
      <c r="G78" s="1055"/>
      <c r="H78" s="1054">
        <v>18</v>
      </c>
      <c r="I78" s="1056" t="s">
        <v>647</v>
      </c>
      <c r="J78" s="1054" t="s">
        <v>727</v>
      </c>
      <c r="K78" s="1054" t="s">
        <v>581</v>
      </c>
      <c r="L78" s="1054">
        <v>1</v>
      </c>
      <c r="M78" s="1057"/>
      <c r="N78" s="1058" t="str">
        <f t="shared" si="14"/>
        <v>Included</v>
      </c>
      <c r="O78" s="1059">
        <f t="shared" si="15"/>
        <v>0</v>
      </c>
      <c r="P78" s="1166"/>
      <c r="Q78" s="1167">
        <f t="shared" si="9"/>
        <v>0</v>
      </c>
      <c r="R78" s="1167">
        <f t="shared" si="10"/>
        <v>18</v>
      </c>
      <c r="S78" s="1168">
        <f t="shared" si="11"/>
        <v>0</v>
      </c>
      <c r="T78" s="1166"/>
      <c r="U78" s="1169"/>
      <c r="V78" s="1166"/>
      <c r="W78" s="1170"/>
      <c r="X78" s="1166"/>
      <c r="Y78" s="1166"/>
      <c r="Z78" s="1166"/>
    </row>
    <row r="79" spans="1:26" s="1066" customFormat="1" ht="39.75" customHeight="1">
      <c r="A79" s="1053">
        <f t="shared" si="16"/>
        <v>25</v>
      </c>
      <c r="B79" s="1054">
        <v>7000009227</v>
      </c>
      <c r="C79" s="1054">
        <v>2740</v>
      </c>
      <c r="D79" s="1054" t="s">
        <v>711</v>
      </c>
      <c r="E79" s="1054">
        <v>1000042485</v>
      </c>
      <c r="F79" s="1054">
        <v>94059900</v>
      </c>
      <c r="G79" s="1055"/>
      <c r="H79" s="1054">
        <v>18</v>
      </c>
      <c r="I79" s="1056" t="s">
        <v>647</v>
      </c>
      <c r="J79" s="1054" t="s">
        <v>728</v>
      </c>
      <c r="K79" s="1054" t="s">
        <v>581</v>
      </c>
      <c r="L79" s="1054">
        <v>1</v>
      </c>
      <c r="M79" s="1057"/>
      <c r="N79" s="1058" t="str">
        <f t="shared" si="14"/>
        <v>Included</v>
      </c>
      <c r="O79" s="1059">
        <f t="shared" si="15"/>
        <v>0</v>
      </c>
      <c r="P79" s="1166"/>
      <c r="Q79" s="1167">
        <f t="shared" ref="Q79:Q94" si="17">IF(N79="Included",0,N79)</f>
        <v>0</v>
      </c>
      <c r="R79" s="1167">
        <f t="shared" ref="R79:R94" si="18">IF(OR(I79="",I79="Confirmed"),H79,I79)</f>
        <v>18</v>
      </c>
      <c r="S79" s="1168">
        <f t="shared" ref="S79:S94" si="19">IF(ISERROR(Q79*R79%),0,Q79*R79%)</f>
        <v>0</v>
      </c>
      <c r="T79" s="1166"/>
      <c r="U79" s="1169"/>
      <c r="V79" s="1166"/>
      <c r="W79" s="1170"/>
      <c r="X79" s="1166"/>
      <c r="Y79" s="1166"/>
      <c r="Z79" s="1166"/>
    </row>
    <row r="80" spans="1:26" s="1066" customFormat="1" ht="39.75" customHeight="1">
      <c r="A80" s="1053">
        <f t="shared" si="16"/>
        <v>26</v>
      </c>
      <c r="B80" s="1054">
        <v>7000009227</v>
      </c>
      <c r="C80" s="1054">
        <v>2750</v>
      </c>
      <c r="D80" s="1054" t="s">
        <v>711</v>
      </c>
      <c r="E80" s="1054">
        <v>1000042482</v>
      </c>
      <c r="F80" s="1054">
        <v>94059900</v>
      </c>
      <c r="G80" s="1055"/>
      <c r="H80" s="1054">
        <v>18</v>
      </c>
      <c r="I80" s="1056" t="s">
        <v>647</v>
      </c>
      <c r="J80" s="1054" t="s">
        <v>729</v>
      </c>
      <c r="K80" s="1054" t="s">
        <v>581</v>
      </c>
      <c r="L80" s="1054">
        <v>1</v>
      </c>
      <c r="M80" s="1057"/>
      <c r="N80" s="1058" t="str">
        <f t="shared" si="14"/>
        <v>Included</v>
      </c>
      <c r="O80" s="1059">
        <f t="shared" si="15"/>
        <v>0</v>
      </c>
      <c r="P80" s="1166"/>
      <c r="Q80" s="1167">
        <f t="shared" si="17"/>
        <v>0</v>
      </c>
      <c r="R80" s="1167">
        <f t="shared" si="18"/>
        <v>18</v>
      </c>
      <c r="S80" s="1168">
        <f t="shared" si="19"/>
        <v>0</v>
      </c>
      <c r="T80" s="1166"/>
      <c r="U80" s="1169"/>
      <c r="V80" s="1166"/>
      <c r="W80" s="1170"/>
      <c r="X80" s="1166"/>
      <c r="Y80" s="1166"/>
      <c r="Z80" s="1166"/>
    </row>
    <row r="81" spans="1:26" s="1066" customFormat="1" ht="38.25" customHeight="1">
      <c r="A81" s="1053">
        <f t="shared" si="16"/>
        <v>27</v>
      </c>
      <c r="B81" s="1054">
        <v>7000009227</v>
      </c>
      <c r="C81" s="1054">
        <v>3140</v>
      </c>
      <c r="D81" s="1054" t="s">
        <v>711</v>
      </c>
      <c r="E81" s="1054">
        <v>1000013795</v>
      </c>
      <c r="F81" s="1054">
        <v>94059900</v>
      </c>
      <c r="G81" s="1055"/>
      <c r="H81" s="1054">
        <v>18</v>
      </c>
      <c r="I81" s="1056" t="s">
        <v>647</v>
      </c>
      <c r="J81" s="1054" t="s">
        <v>631</v>
      </c>
      <c r="K81" s="1054" t="s">
        <v>585</v>
      </c>
      <c r="L81" s="1054">
        <v>1</v>
      </c>
      <c r="M81" s="1057"/>
      <c r="N81" s="1058" t="str">
        <f t="shared" si="14"/>
        <v>Included</v>
      </c>
      <c r="O81" s="1059">
        <f t="shared" si="15"/>
        <v>0</v>
      </c>
      <c r="P81" s="1166"/>
      <c r="Q81" s="1167">
        <f t="shared" si="17"/>
        <v>0</v>
      </c>
      <c r="R81" s="1167">
        <f t="shared" si="18"/>
        <v>18</v>
      </c>
      <c r="S81" s="1168">
        <f t="shared" si="19"/>
        <v>0</v>
      </c>
      <c r="T81" s="1166"/>
      <c r="U81" s="1169"/>
      <c r="V81" s="1166"/>
      <c r="W81" s="1170"/>
      <c r="X81" s="1166"/>
      <c r="Y81" s="1166"/>
      <c r="Z81" s="1166"/>
    </row>
    <row r="82" spans="1:26" s="1066" customFormat="1" ht="38.25" customHeight="1">
      <c r="A82" s="1053">
        <f t="shared" si="16"/>
        <v>28</v>
      </c>
      <c r="B82" s="1054">
        <v>7000009227</v>
      </c>
      <c r="C82" s="1054">
        <v>3210</v>
      </c>
      <c r="D82" s="1054" t="s">
        <v>711</v>
      </c>
      <c r="E82" s="1054">
        <v>1000001894</v>
      </c>
      <c r="F82" s="1054">
        <v>94059900</v>
      </c>
      <c r="G82" s="1055"/>
      <c r="H82" s="1054">
        <v>18</v>
      </c>
      <c r="I82" s="1056" t="s">
        <v>647</v>
      </c>
      <c r="J82" s="1054" t="s">
        <v>630</v>
      </c>
      <c r="K82" s="1054" t="s">
        <v>580</v>
      </c>
      <c r="L82" s="1054">
        <v>1</v>
      </c>
      <c r="M82" s="1057"/>
      <c r="N82" s="1058" t="str">
        <f t="shared" si="14"/>
        <v>Included</v>
      </c>
      <c r="O82" s="1059">
        <f t="shared" si="15"/>
        <v>0</v>
      </c>
      <c r="P82" s="1166"/>
      <c r="Q82" s="1167">
        <f t="shared" si="17"/>
        <v>0</v>
      </c>
      <c r="R82" s="1167">
        <f t="shared" si="18"/>
        <v>18</v>
      </c>
      <c r="S82" s="1168">
        <f t="shared" si="19"/>
        <v>0</v>
      </c>
      <c r="T82" s="1166"/>
      <c r="U82" s="1169"/>
      <c r="V82" s="1166"/>
      <c r="W82" s="1170"/>
      <c r="X82" s="1166"/>
      <c r="Y82" s="1166"/>
      <c r="Z82" s="1166"/>
    </row>
    <row r="83" spans="1:26" s="1066" customFormat="1" ht="44.25" customHeight="1">
      <c r="A83" s="1053">
        <f t="shared" si="16"/>
        <v>29</v>
      </c>
      <c r="B83" s="1054">
        <v>7000010171</v>
      </c>
      <c r="C83" s="1054">
        <v>20</v>
      </c>
      <c r="D83" s="1054" t="s">
        <v>680</v>
      </c>
      <c r="E83" s="1054">
        <v>1000020131</v>
      </c>
      <c r="F83" s="1054">
        <v>73082011</v>
      </c>
      <c r="G83" s="1055"/>
      <c r="H83" s="1054">
        <v>18</v>
      </c>
      <c r="I83" s="1056" t="s">
        <v>647</v>
      </c>
      <c r="J83" s="1060" t="s">
        <v>677</v>
      </c>
      <c r="K83" s="1054" t="s">
        <v>580</v>
      </c>
      <c r="L83" s="1054">
        <v>2</v>
      </c>
      <c r="M83" s="1057"/>
      <c r="N83" s="1058" t="str">
        <f t="shared" si="14"/>
        <v>Included</v>
      </c>
      <c r="O83" s="1059">
        <f t="shared" si="15"/>
        <v>0</v>
      </c>
      <c r="P83" s="1166"/>
      <c r="Q83" s="1167">
        <f t="shared" si="17"/>
        <v>0</v>
      </c>
      <c r="R83" s="1167">
        <f t="shared" si="18"/>
        <v>18</v>
      </c>
      <c r="S83" s="1168">
        <f t="shared" si="19"/>
        <v>0</v>
      </c>
      <c r="T83" s="1166"/>
      <c r="U83" s="1169"/>
      <c r="V83" s="1166"/>
      <c r="W83" s="1170"/>
      <c r="X83" s="1166"/>
      <c r="Y83" s="1166"/>
      <c r="Z83" s="1166"/>
    </row>
    <row r="84" spans="1:26" s="1066" customFormat="1" ht="46.5" customHeight="1">
      <c r="A84" s="1053">
        <f t="shared" si="16"/>
        <v>30</v>
      </c>
      <c r="B84" s="1054">
        <v>7000010171</v>
      </c>
      <c r="C84" s="1054">
        <v>30</v>
      </c>
      <c r="D84" s="1054" t="s">
        <v>680</v>
      </c>
      <c r="E84" s="1054">
        <v>1000020121</v>
      </c>
      <c r="F84" s="1054">
        <v>73082011</v>
      </c>
      <c r="G84" s="1055"/>
      <c r="H84" s="1054">
        <v>18</v>
      </c>
      <c r="I84" s="1056" t="s">
        <v>647</v>
      </c>
      <c r="J84" s="1060" t="s">
        <v>742</v>
      </c>
      <c r="K84" s="1054" t="s">
        <v>580</v>
      </c>
      <c r="L84" s="1054">
        <v>1</v>
      </c>
      <c r="M84" s="1057"/>
      <c r="N84" s="1058" t="str">
        <f t="shared" si="14"/>
        <v>Included</v>
      </c>
      <c r="O84" s="1059">
        <f t="shared" si="15"/>
        <v>0</v>
      </c>
      <c r="P84" s="1166"/>
      <c r="Q84" s="1167">
        <f t="shared" si="17"/>
        <v>0</v>
      </c>
      <c r="R84" s="1167">
        <f t="shared" si="18"/>
        <v>18</v>
      </c>
      <c r="S84" s="1168">
        <f t="shared" si="19"/>
        <v>0</v>
      </c>
      <c r="T84" s="1166"/>
      <c r="U84" s="1169"/>
      <c r="V84" s="1166"/>
      <c r="W84" s="1170"/>
      <c r="X84" s="1166"/>
      <c r="Y84" s="1166"/>
      <c r="Z84" s="1166"/>
    </row>
    <row r="85" spans="1:26" s="1066" customFormat="1" ht="38.25" customHeight="1">
      <c r="A85" s="1053">
        <f t="shared" si="16"/>
        <v>31</v>
      </c>
      <c r="B85" s="1054">
        <v>7000009227</v>
      </c>
      <c r="C85" s="1054">
        <v>3170</v>
      </c>
      <c r="D85" s="1054" t="s">
        <v>712</v>
      </c>
      <c r="E85" s="1054">
        <v>1000006284</v>
      </c>
      <c r="F85" s="1054">
        <v>84151090</v>
      </c>
      <c r="G85" s="1055"/>
      <c r="H85" s="1054">
        <v>28</v>
      </c>
      <c r="I85" s="1056" t="s">
        <v>647</v>
      </c>
      <c r="J85" s="1054" t="s">
        <v>626</v>
      </c>
      <c r="K85" s="1054" t="s">
        <v>581</v>
      </c>
      <c r="L85" s="1054">
        <v>1</v>
      </c>
      <c r="M85" s="1057"/>
      <c r="N85" s="1058" t="str">
        <f t="shared" si="14"/>
        <v>Included</v>
      </c>
      <c r="O85" s="1059">
        <f t="shared" si="15"/>
        <v>0</v>
      </c>
      <c r="P85" s="1166"/>
      <c r="Q85" s="1167">
        <f t="shared" si="17"/>
        <v>0</v>
      </c>
      <c r="R85" s="1167">
        <f t="shared" si="18"/>
        <v>28</v>
      </c>
      <c r="S85" s="1168">
        <f t="shared" si="19"/>
        <v>0</v>
      </c>
      <c r="T85" s="1166"/>
      <c r="U85" s="1169"/>
      <c r="V85" s="1166"/>
      <c r="W85" s="1170"/>
      <c r="X85" s="1166"/>
      <c r="Y85" s="1166"/>
      <c r="Z85" s="1166"/>
    </row>
    <row r="86" spans="1:26" s="1066" customFormat="1" ht="38.25" customHeight="1">
      <c r="A86" s="1053">
        <f t="shared" si="16"/>
        <v>32</v>
      </c>
      <c r="B86" s="1054">
        <v>7000009227</v>
      </c>
      <c r="C86" s="1054">
        <v>1790</v>
      </c>
      <c r="D86" s="1054" t="s">
        <v>679</v>
      </c>
      <c r="E86" s="1054">
        <v>1000000443</v>
      </c>
      <c r="F86" s="1054">
        <v>85446020</v>
      </c>
      <c r="G86" s="1055"/>
      <c r="H86" s="1054">
        <v>18</v>
      </c>
      <c r="I86" s="1056" t="s">
        <v>647</v>
      </c>
      <c r="J86" s="1060" t="s">
        <v>584</v>
      </c>
      <c r="K86" s="1054" t="s">
        <v>585</v>
      </c>
      <c r="L86" s="1054">
        <v>1</v>
      </c>
      <c r="M86" s="1057"/>
      <c r="N86" s="1058" t="str">
        <f t="shared" si="14"/>
        <v>Included</v>
      </c>
      <c r="O86" s="1059">
        <f t="shared" si="15"/>
        <v>0</v>
      </c>
      <c r="P86" s="1166"/>
      <c r="Q86" s="1167">
        <f t="shared" si="17"/>
        <v>0</v>
      </c>
      <c r="R86" s="1167">
        <f t="shared" si="18"/>
        <v>18</v>
      </c>
      <c r="S86" s="1168">
        <f t="shared" si="19"/>
        <v>0</v>
      </c>
      <c r="T86" s="1166"/>
      <c r="U86" s="1169"/>
      <c r="V86" s="1166"/>
      <c r="W86" s="1170"/>
      <c r="X86" s="1166"/>
      <c r="Y86" s="1166"/>
      <c r="Z86" s="1166"/>
    </row>
    <row r="87" spans="1:26" s="1066" customFormat="1" ht="38.25" customHeight="1">
      <c r="A87" s="1053">
        <f t="shared" si="16"/>
        <v>33</v>
      </c>
      <c r="B87" s="1054">
        <v>7000009227</v>
      </c>
      <c r="C87" s="1054">
        <v>1800</v>
      </c>
      <c r="D87" s="1054" t="s">
        <v>679</v>
      </c>
      <c r="E87" s="1054">
        <v>1000000442</v>
      </c>
      <c r="F87" s="1054">
        <v>85446020</v>
      </c>
      <c r="G87" s="1055"/>
      <c r="H87" s="1054">
        <v>18</v>
      </c>
      <c r="I87" s="1056" t="s">
        <v>647</v>
      </c>
      <c r="J87" s="1060" t="s">
        <v>586</v>
      </c>
      <c r="K87" s="1054" t="s">
        <v>585</v>
      </c>
      <c r="L87" s="1054">
        <v>1</v>
      </c>
      <c r="M87" s="1057"/>
      <c r="N87" s="1058" t="str">
        <f t="shared" si="14"/>
        <v>Included</v>
      </c>
      <c r="O87" s="1059">
        <f t="shared" si="15"/>
        <v>0</v>
      </c>
      <c r="P87" s="1166"/>
      <c r="Q87" s="1167">
        <f t="shared" si="17"/>
        <v>0</v>
      </c>
      <c r="R87" s="1167">
        <f t="shared" si="18"/>
        <v>18</v>
      </c>
      <c r="S87" s="1168">
        <f t="shared" si="19"/>
        <v>0</v>
      </c>
      <c r="T87" s="1166"/>
      <c r="U87" s="1169"/>
      <c r="V87" s="1166"/>
      <c r="W87" s="1170"/>
      <c r="X87" s="1166"/>
      <c r="Y87" s="1166"/>
      <c r="Z87" s="1166"/>
    </row>
    <row r="88" spans="1:26" s="1066" customFormat="1" ht="38.25" customHeight="1">
      <c r="A88" s="1053">
        <f t="shared" si="16"/>
        <v>34</v>
      </c>
      <c r="B88" s="1054">
        <v>7000009227</v>
      </c>
      <c r="C88" s="1054">
        <v>3270</v>
      </c>
      <c r="D88" s="1054" t="s">
        <v>713</v>
      </c>
      <c r="E88" s="1054">
        <v>1000007627</v>
      </c>
      <c r="F88" s="1054">
        <v>85389000</v>
      </c>
      <c r="G88" s="1055"/>
      <c r="H88" s="1054">
        <v>18</v>
      </c>
      <c r="I88" s="1056" t="s">
        <v>647</v>
      </c>
      <c r="J88" s="1054" t="s">
        <v>743</v>
      </c>
      <c r="K88" s="1054" t="s">
        <v>580</v>
      </c>
      <c r="L88" s="1054">
        <v>1</v>
      </c>
      <c r="M88" s="1057"/>
      <c r="N88" s="1058" t="str">
        <f t="shared" si="14"/>
        <v>Included</v>
      </c>
      <c r="O88" s="1059">
        <f t="shared" si="15"/>
        <v>0</v>
      </c>
      <c r="P88" s="1166"/>
      <c r="Q88" s="1167">
        <f t="shared" si="17"/>
        <v>0</v>
      </c>
      <c r="R88" s="1167">
        <f t="shared" si="18"/>
        <v>18</v>
      </c>
      <c r="S88" s="1168">
        <f t="shared" si="19"/>
        <v>0</v>
      </c>
      <c r="T88" s="1166"/>
      <c r="U88" s="1169"/>
      <c r="V88" s="1166"/>
      <c r="W88" s="1170"/>
      <c r="X88" s="1166"/>
      <c r="Y88" s="1166"/>
      <c r="Z88" s="1166"/>
    </row>
    <row r="89" spans="1:26" s="1066" customFormat="1" ht="38.25" customHeight="1">
      <c r="A89" s="1053">
        <f t="shared" si="16"/>
        <v>35</v>
      </c>
      <c r="B89" s="1054">
        <v>7000009227</v>
      </c>
      <c r="C89" s="1054">
        <v>3280</v>
      </c>
      <c r="D89" s="1054" t="s">
        <v>713</v>
      </c>
      <c r="E89" s="1054">
        <v>1000011151</v>
      </c>
      <c r="F89" s="1054">
        <v>85389000</v>
      </c>
      <c r="G89" s="1055"/>
      <c r="H89" s="1054">
        <v>18</v>
      </c>
      <c r="I89" s="1056" t="s">
        <v>647</v>
      </c>
      <c r="J89" s="1054" t="s">
        <v>744</v>
      </c>
      <c r="K89" s="1054" t="s">
        <v>581</v>
      </c>
      <c r="L89" s="1054">
        <v>1</v>
      </c>
      <c r="M89" s="1057"/>
      <c r="N89" s="1058" t="str">
        <f t="shared" si="14"/>
        <v>Included</v>
      </c>
      <c r="O89" s="1059">
        <f t="shared" si="15"/>
        <v>0</v>
      </c>
      <c r="P89" s="1166"/>
      <c r="Q89" s="1167">
        <f t="shared" si="17"/>
        <v>0</v>
      </c>
      <c r="R89" s="1167">
        <f t="shared" si="18"/>
        <v>18</v>
      </c>
      <c r="S89" s="1168">
        <f t="shared" si="19"/>
        <v>0</v>
      </c>
      <c r="T89" s="1166"/>
      <c r="U89" s="1169"/>
      <c r="V89" s="1166"/>
      <c r="W89" s="1170"/>
      <c r="X89" s="1166"/>
      <c r="Y89" s="1166"/>
      <c r="Z89" s="1166"/>
    </row>
    <row r="90" spans="1:26" s="1066" customFormat="1" ht="38.25" customHeight="1">
      <c r="A90" s="1053">
        <f>A89+1</f>
        <v>36</v>
      </c>
      <c r="B90" s="1054">
        <v>7000009227</v>
      </c>
      <c r="C90" s="1054">
        <v>3310</v>
      </c>
      <c r="D90" s="1054" t="s">
        <v>713</v>
      </c>
      <c r="E90" s="1054">
        <v>1000018304</v>
      </c>
      <c r="F90" s="1054">
        <v>85371000</v>
      </c>
      <c r="G90" s="1055"/>
      <c r="H90" s="1054">
        <v>18</v>
      </c>
      <c r="I90" s="1056" t="s">
        <v>647</v>
      </c>
      <c r="J90" s="1054" t="s">
        <v>731</v>
      </c>
      <c r="K90" s="1054" t="s">
        <v>580</v>
      </c>
      <c r="L90" s="1054">
        <v>1</v>
      </c>
      <c r="M90" s="1057"/>
      <c r="N90" s="1058" t="str">
        <f t="shared" si="14"/>
        <v>Included</v>
      </c>
      <c r="O90" s="1059">
        <f t="shared" si="15"/>
        <v>0</v>
      </c>
      <c r="P90" s="1166"/>
      <c r="Q90" s="1167">
        <f t="shared" si="17"/>
        <v>0</v>
      </c>
      <c r="R90" s="1167">
        <f t="shared" si="18"/>
        <v>18</v>
      </c>
      <c r="S90" s="1168">
        <f t="shared" si="19"/>
        <v>0</v>
      </c>
      <c r="T90" s="1166"/>
      <c r="U90" s="1169"/>
      <c r="V90" s="1166"/>
      <c r="W90" s="1170"/>
      <c r="X90" s="1166"/>
      <c r="Y90" s="1166"/>
      <c r="Z90" s="1166"/>
    </row>
    <row r="91" spans="1:26" s="1066" customFormat="1" ht="38.25" customHeight="1">
      <c r="A91" s="1053">
        <f t="shared" si="16"/>
        <v>37</v>
      </c>
      <c r="B91" s="1054">
        <v>7000009227</v>
      </c>
      <c r="C91" s="1054">
        <v>3320</v>
      </c>
      <c r="D91" s="1054" t="s">
        <v>713</v>
      </c>
      <c r="E91" s="1054">
        <v>1000018309</v>
      </c>
      <c r="F91" s="1054">
        <v>85371000</v>
      </c>
      <c r="G91" s="1055"/>
      <c r="H91" s="1054">
        <v>18</v>
      </c>
      <c r="I91" s="1056" t="s">
        <v>647</v>
      </c>
      <c r="J91" s="1054" t="s">
        <v>732</v>
      </c>
      <c r="K91" s="1054" t="s">
        <v>581</v>
      </c>
      <c r="L91" s="1054">
        <v>1</v>
      </c>
      <c r="M91" s="1057"/>
      <c r="N91" s="1058" t="str">
        <f t="shared" si="14"/>
        <v>Included</v>
      </c>
      <c r="O91" s="1059">
        <f t="shared" si="15"/>
        <v>0</v>
      </c>
      <c r="P91" s="1166"/>
      <c r="Q91" s="1167">
        <f t="shared" si="17"/>
        <v>0</v>
      </c>
      <c r="R91" s="1167">
        <f t="shared" si="18"/>
        <v>18</v>
      </c>
      <c r="S91" s="1168">
        <f t="shared" si="19"/>
        <v>0</v>
      </c>
      <c r="T91" s="1166"/>
      <c r="U91" s="1169"/>
      <c r="V91" s="1166"/>
      <c r="W91" s="1170"/>
      <c r="X91" s="1166"/>
      <c r="Y91" s="1166"/>
      <c r="Z91" s="1166"/>
    </row>
    <row r="92" spans="1:26" s="1066" customFormat="1" ht="38.25" customHeight="1">
      <c r="A92" s="1053">
        <f t="shared" si="16"/>
        <v>38</v>
      </c>
      <c r="B92" s="1054">
        <v>7000009227</v>
      </c>
      <c r="C92" s="1054">
        <v>3330</v>
      </c>
      <c r="D92" s="1054" t="s">
        <v>713</v>
      </c>
      <c r="E92" s="1054">
        <v>1000010577</v>
      </c>
      <c r="F92" s="1054">
        <v>84818090</v>
      </c>
      <c r="G92" s="1055"/>
      <c r="H92" s="1054">
        <v>18</v>
      </c>
      <c r="I92" s="1056" t="s">
        <v>647</v>
      </c>
      <c r="J92" s="1054" t="s">
        <v>734</v>
      </c>
      <c r="K92" s="1054" t="s">
        <v>581</v>
      </c>
      <c r="L92" s="1054">
        <v>1</v>
      </c>
      <c r="M92" s="1057"/>
      <c r="N92" s="1058" t="str">
        <f t="shared" si="14"/>
        <v>Included</v>
      </c>
      <c r="O92" s="1059">
        <f t="shared" si="15"/>
        <v>0</v>
      </c>
      <c r="P92" s="1166"/>
      <c r="Q92" s="1167">
        <f t="shared" si="17"/>
        <v>0</v>
      </c>
      <c r="R92" s="1167">
        <f t="shared" si="18"/>
        <v>18</v>
      </c>
      <c r="S92" s="1168">
        <f t="shared" si="19"/>
        <v>0</v>
      </c>
      <c r="T92" s="1166"/>
      <c r="U92" s="1169"/>
      <c r="V92" s="1166"/>
      <c r="W92" s="1170"/>
      <c r="X92" s="1166"/>
      <c r="Y92" s="1166"/>
      <c r="Z92" s="1166"/>
    </row>
    <row r="93" spans="1:26" s="1066" customFormat="1" ht="38.25" customHeight="1">
      <c r="A93" s="1053">
        <f t="shared" si="16"/>
        <v>39</v>
      </c>
      <c r="B93" s="1054">
        <v>7000009227</v>
      </c>
      <c r="C93" s="1054">
        <v>1980</v>
      </c>
      <c r="D93" s="1054" t="s">
        <v>578</v>
      </c>
      <c r="E93" s="1054">
        <v>1000012366</v>
      </c>
      <c r="F93" s="1054">
        <v>73082011</v>
      </c>
      <c r="G93" s="1055"/>
      <c r="H93" s="1054">
        <v>18</v>
      </c>
      <c r="I93" s="1056" t="s">
        <v>647</v>
      </c>
      <c r="J93" s="1060" t="s">
        <v>592</v>
      </c>
      <c r="K93" s="1054" t="s">
        <v>580</v>
      </c>
      <c r="L93" s="1054">
        <v>48</v>
      </c>
      <c r="M93" s="1057"/>
      <c r="N93" s="1058" t="str">
        <f t="shared" si="14"/>
        <v>Included</v>
      </c>
      <c r="O93" s="1059">
        <f t="shared" si="15"/>
        <v>0</v>
      </c>
      <c r="P93" s="1166"/>
      <c r="Q93" s="1167">
        <f t="shared" si="17"/>
        <v>0</v>
      </c>
      <c r="R93" s="1167">
        <f t="shared" si="18"/>
        <v>18</v>
      </c>
      <c r="S93" s="1168">
        <f t="shared" si="19"/>
        <v>0</v>
      </c>
      <c r="T93" s="1166"/>
      <c r="U93" s="1169"/>
      <c r="V93" s="1166"/>
      <c r="W93" s="1170"/>
      <c r="X93" s="1166"/>
      <c r="Y93" s="1166"/>
      <c r="Z93" s="1166"/>
    </row>
    <row r="94" spans="1:26" s="1066" customFormat="1" ht="47.25" customHeight="1">
      <c r="A94" s="1053">
        <f t="shared" si="16"/>
        <v>40</v>
      </c>
      <c r="B94" s="1054">
        <v>7000009227</v>
      </c>
      <c r="C94" s="1054">
        <v>3340</v>
      </c>
      <c r="D94" s="1054" t="s">
        <v>578</v>
      </c>
      <c r="E94" s="1054">
        <v>1000012368</v>
      </c>
      <c r="F94" s="1054">
        <v>73082011</v>
      </c>
      <c r="G94" s="1055"/>
      <c r="H94" s="1054">
        <v>18</v>
      </c>
      <c r="I94" s="1056" t="s">
        <v>647</v>
      </c>
      <c r="J94" s="1060" t="s">
        <v>675</v>
      </c>
      <c r="K94" s="1054" t="s">
        <v>580</v>
      </c>
      <c r="L94" s="1054">
        <v>24</v>
      </c>
      <c r="M94" s="1057"/>
      <c r="N94" s="1058" t="str">
        <f t="shared" si="14"/>
        <v>Included</v>
      </c>
      <c r="O94" s="1059">
        <f t="shared" si="15"/>
        <v>0</v>
      </c>
      <c r="P94" s="1166"/>
      <c r="Q94" s="1167">
        <f t="shared" si="17"/>
        <v>0</v>
      </c>
      <c r="R94" s="1167">
        <f t="shared" si="18"/>
        <v>18</v>
      </c>
      <c r="S94" s="1168">
        <f t="shared" si="19"/>
        <v>0</v>
      </c>
      <c r="T94" s="1166"/>
      <c r="U94" s="1169"/>
      <c r="V94" s="1166"/>
      <c r="W94" s="1170"/>
      <c r="X94" s="1166"/>
      <c r="Y94" s="1166"/>
      <c r="Z94" s="1166"/>
    </row>
    <row r="95" spans="1:26" s="1176" customFormat="1" ht="32.25" customHeight="1">
      <c r="A95" s="1071"/>
      <c r="B95" s="1489" t="s">
        <v>738</v>
      </c>
      <c r="C95" s="1490"/>
      <c r="D95" s="1491"/>
      <c r="E95" s="1072"/>
      <c r="F95" s="1072"/>
      <c r="G95" s="1073"/>
      <c r="H95" s="1074"/>
      <c r="I95" s="1075"/>
      <c r="J95" s="1072"/>
      <c r="K95" s="1072"/>
      <c r="L95" s="1076"/>
      <c r="M95" s="1077"/>
      <c r="N95" s="1078">
        <f>SUM(N55:N94)</f>
        <v>0</v>
      </c>
      <c r="O95" s="1078">
        <f>SUM(O55:O94)</f>
        <v>0</v>
      </c>
      <c r="P95" s="1166"/>
      <c r="Q95" s="1167">
        <f t="shared" ref="Q95:Q142" si="20">IF(N95="Included",0,N95)</f>
        <v>0</v>
      </c>
      <c r="R95" s="1167">
        <f t="shared" ref="R95:R142" si="21">IF(OR(I95="",I95="Confirmed"),H95,I95)</f>
        <v>0</v>
      </c>
      <c r="S95" s="1168">
        <f t="shared" ref="S95:S142" si="22">IF(ISERROR(Q95*R95%),0,Q95*R95%)</f>
        <v>0</v>
      </c>
      <c r="T95" s="1171"/>
      <c r="U95" s="1174"/>
      <c r="V95" s="1171"/>
      <c r="W95" s="1175"/>
      <c r="X95" s="1171"/>
      <c r="Y95" s="1171"/>
      <c r="Z95" s="1171"/>
    </row>
    <row r="96" spans="1:26" s="1066" customFormat="1" ht="32.25" customHeight="1">
      <c r="A96" s="1250" t="s">
        <v>682</v>
      </c>
      <c r="B96" s="1488" t="s">
        <v>745</v>
      </c>
      <c r="C96" s="1488"/>
      <c r="D96" s="1488"/>
      <c r="E96" s="1259"/>
      <c r="F96" s="1259"/>
      <c r="G96" s="1260"/>
      <c r="H96" s="1261"/>
      <c r="I96" s="1262"/>
      <c r="J96" s="1259"/>
      <c r="K96" s="1259"/>
      <c r="L96" s="1263"/>
      <c r="M96" s="1264"/>
      <c r="N96" s="1265"/>
      <c r="O96" s="1266"/>
      <c r="P96" s="1166"/>
      <c r="Q96" s="1167">
        <f t="shared" si="20"/>
        <v>0</v>
      </c>
      <c r="R96" s="1167">
        <f t="shared" si="21"/>
        <v>0</v>
      </c>
      <c r="S96" s="1168">
        <f t="shared" si="22"/>
        <v>0</v>
      </c>
      <c r="T96" s="1166"/>
      <c r="U96" s="1169"/>
      <c r="V96" s="1166"/>
      <c r="W96" s="1170"/>
      <c r="X96" s="1166"/>
      <c r="Y96" s="1166"/>
      <c r="Z96" s="1166"/>
    </row>
    <row r="97" spans="1:26" s="1066" customFormat="1" ht="22.5" customHeight="1">
      <c r="A97" s="1053">
        <v>1</v>
      </c>
      <c r="B97" s="1054">
        <v>7000009426</v>
      </c>
      <c r="C97" s="1054">
        <v>10</v>
      </c>
      <c r="D97" s="1054" t="s">
        <v>746</v>
      </c>
      <c r="E97" s="1054">
        <v>1000001671</v>
      </c>
      <c r="F97" s="1054">
        <v>85352912</v>
      </c>
      <c r="G97" s="1055"/>
      <c r="H97" s="1054">
        <v>18</v>
      </c>
      <c r="I97" s="1056" t="s">
        <v>647</v>
      </c>
      <c r="J97" s="1054" t="s">
        <v>754</v>
      </c>
      <c r="K97" s="1054" t="s">
        <v>580</v>
      </c>
      <c r="L97" s="1054">
        <v>2</v>
      </c>
      <c r="M97" s="1057"/>
      <c r="N97" s="1058" t="str">
        <f t="shared" ref="N97:N150" si="23">IF(M97=0, "Included",IF(ISERROR(L97*M97), M97, L97*M97))</f>
        <v>Included</v>
      </c>
      <c r="O97" s="1059">
        <f t="shared" ref="O97:O150" si="24">S97</f>
        <v>0</v>
      </c>
      <c r="P97" s="1166"/>
      <c r="Q97" s="1167">
        <f t="shared" si="20"/>
        <v>0</v>
      </c>
      <c r="R97" s="1167">
        <f t="shared" si="21"/>
        <v>18</v>
      </c>
      <c r="S97" s="1168">
        <f t="shared" si="22"/>
        <v>0</v>
      </c>
      <c r="T97" s="1166"/>
      <c r="U97" s="1169"/>
      <c r="V97" s="1166"/>
      <c r="W97" s="1170"/>
      <c r="X97" s="1166"/>
      <c r="Y97" s="1166"/>
      <c r="Z97" s="1166"/>
    </row>
    <row r="98" spans="1:26" s="1066" customFormat="1" ht="22.5" customHeight="1">
      <c r="A98" s="1053">
        <f>A97+1</f>
        <v>2</v>
      </c>
      <c r="B98" s="1054">
        <v>7000009426</v>
      </c>
      <c r="C98" s="1054">
        <v>20</v>
      </c>
      <c r="D98" s="1054" t="s">
        <v>746</v>
      </c>
      <c r="E98" s="1054">
        <v>1000001681</v>
      </c>
      <c r="F98" s="1054">
        <v>85359090</v>
      </c>
      <c r="G98" s="1055"/>
      <c r="H98" s="1054">
        <v>18</v>
      </c>
      <c r="I98" s="1056" t="s">
        <v>647</v>
      </c>
      <c r="J98" s="1054" t="s">
        <v>755</v>
      </c>
      <c r="K98" s="1054" t="s">
        <v>580</v>
      </c>
      <c r="L98" s="1054">
        <v>6</v>
      </c>
      <c r="M98" s="1057"/>
      <c r="N98" s="1058" t="str">
        <f t="shared" si="23"/>
        <v>Included</v>
      </c>
      <c r="O98" s="1059">
        <f t="shared" si="24"/>
        <v>0</v>
      </c>
      <c r="P98" s="1166"/>
      <c r="Q98" s="1167">
        <f t="shared" si="20"/>
        <v>0</v>
      </c>
      <c r="R98" s="1167">
        <f t="shared" si="21"/>
        <v>18</v>
      </c>
      <c r="S98" s="1168">
        <f t="shared" si="22"/>
        <v>0</v>
      </c>
      <c r="T98" s="1166"/>
      <c r="U98" s="1169"/>
      <c r="V98" s="1166"/>
      <c r="W98" s="1170"/>
      <c r="X98" s="1166"/>
      <c r="Y98" s="1166"/>
      <c r="Z98" s="1166"/>
    </row>
    <row r="99" spans="1:26" s="1066" customFormat="1" ht="28.5" customHeight="1">
      <c r="A99" s="1053">
        <f t="shared" ref="A99:A150" si="25">A98+1</f>
        <v>3</v>
      </c>
      <c r="B99" s="1054">
        <v>7000009426</v>
      </c>
      <c r="C99" s="1054">
        <v>30</v>
      </c>
      <c r="D99" s="1054" t="s">
        <v>746</v>
      </c>
      <c r="E99" s="1054">
        <v>1000001673</v>
      </c>
      <c r="F99" s="1054">
        <v>85353090</v>
      </c>
      <c r="G99" s="1055"/>
      <c r="H99" s="1054">
        <v>18</v>
      </c>
      <c r="I99" s="1056" t="s">
        <v>647</v>
      </c>
      <c r="J99" s="1054" t="s">
        <v>756</v>
      </c>
      <c r="K99" s="1054" t="s">
        <v>580</v>
      </c>
      <c r="L99" s="1054">
        <v>2</v>
      </c>
      <c r="M99" s="1057"/>
      <c r="N99" s="1058" t="str">
        <f t="shared" si="23"/>
        <v>Included</v>
      </c>
      <c r="O99" s="1059">
        <f t="shared" si="24"/>
        <v>0</v>
      </c>
      <c r="P99" s="1166"/>
      <c r="Q99" s="1167">
        <f t="shared" si="20"/>
        <v>0</v>
      </c>
      <c r="R99" s="1167">
        <f t="shared" si="21"/>
        <v>18</v>
      </c>
      <c r="S99" s="1168">
        <f t="shared" si="22"/>
        <v>0</v>
      </c>
      <c r="T99" s="1166"/>
      <c r="U99" s="1169"/>
      <c r="V99" s="1166"/>
      <c r="W99" s="1170"/>
      <c r="X99" s="1166"/>
      <c r="Y99" s="1166"/>
      <c r="Z99" s="1166"/>
    </row>
    <row r="100" spans="1:26" s="1066" customFormat="1" ht="28.5" customHeight="1">
      <c r="A100" s="1053">
        <f t="shared" si="25"/>
        <v>4</v>
      </c>
      <c r="B100" s="1054">
        <v>7000009426</v>
      </c>
      <c r="C100" s="1054">
        <v>40</v>
      </c>
      <c r="D100" s="1054" t="s">
        <v>746</v>
      </c>
      <c r="E100" s="1054">
        <v>1000001674</v>
      </c>
      <c r="F100" s="1054">
        <v>85353090</v>
      </c>
      <c r="G100" s="1055"/>
      <c r="H100" s="1054">
        <v>18</v>
      </c>
      <c r="I100" s="1056" t="s">
        <v>647</v>
      </c>
      <c r="J100" s="1054" t="s">
        <v>757</v>
      </c>
      <c r="K100" s="1054" t="s">
        <v>580</v>
      </c>
      <c r="L100" s="1054">
        <v>2</v>
      </c>
      <c r="M100" s="1057"/>
      <c r="N100" s="1058" t="str">
        <f t="shared" si="23"/>
        <v>Included</v>
      </c>
      <c r="O100" s="1059">
        <f t="shared" si="24"/>
        <v>0</v>
      </c>
      <c r="P100" s="1166"/>
      <c r="Q100" s="1167">
        <f t="shared" si="20"/>
        <v>0</v>
      </c>
      <c r="R100" s="1167">
        <f t="shared" si="21"/>
        <v>18</v>
      </c>
      <c r="S100" s="1168">
        <f t="shared" si="22"/>
        <v>0</v>
      </c>
      <c r="T100" s="1166"/>
      <c r="U100" s="1169"/>
      <c r="V100" s="1166"/>
      <c r="W100" s="1170"/>
      <c r="X100" s="1166"/>
      <c r="Y100" s="1166"/>
      <c r="Z100" s="1166"/>
    </row>
    <row r="101" spans="1:26" s="1066" customFormat="1" ht="28.5" customHeight="1">
      <c r="A101" s="1053">
        <f t="shared" si="25"/>
        <v>5</v>
      </c>
      <c r="B101" s="1054">
        <v>7000009426</v>
      </c>
      <c r="C101" s="1054">
        <v>50</v>
      </c>
      <c r="D101" s="1054" t="s">
        <v>746</v>
      </c>
      <c r="E101" s="1054">
        <v>1000001794</v>
      </c>
      <c r="F101" s="1054">
        <v>85353090</v>
      </c>
      <c r="G101" s="1055"/>
      <c r="H101" s="1054">
        <v>18</v>
      </c>
      <c r="I101" s="1056" t="s">
        <v>647</v>
      </c>
      <c r="J101" s="1054" t="s">
        <v>758</v>
      </c>
      <c r="K101" s="1054" t="s">
        <v>580</v>
      </c>
      <c r="L101" s="1054">
        <v>4</v>
      </c>
      <c r="M101" s="1057"/>
      <c r="N101" s="1058" t="str">
        <f t="shared" si="23"/>
        <v>Included</v>
      </c>
      <c r="O101" s="1059">
        <f t="shared" si="24"/>
        <v>0</v>
      </c>
      <c r="P101" s="1166"/>
      <c r="Q101" s="1167">
        <f t="shared" si="20"/>
        <v>0</v>
      </c>
      <c r="R101" s="1167">
        <f t="shared" si="21"/>
        <v>18</v>
      </c>
      <c r="S101" s="1168">
        <f t="shared" si="22"/>
        <v>0</v>
      </c>
      <c r="T101" s="1166"/>
      <c r="U101" s="1169"/>
      <c r="V101" s="1166"/>
      <c r="W101" s="1170"/>
      <c r="X101" s="1166"/>
      <c r="Y101" s="1166"/>
      <c r="Z101" s="1166"/>
    </row>
    <row r="102" spans="1:26" s="1066" customFormat="1" ht="28.5" customHeight="1">
      <c r="A102" s="1053">
        <f t="shared" si="25"/>
        <v>6</v>
      </c>
      <c r="B102" s="1054">
        <v>7000009426</v>
      </c>
      <c r="C102" s="1054">
        <v>60</v>
      </c>
      <c r="D102" s="1054" t="s">
        <v>746</v>
      </c>
      <c r="E102" s="1054">
        <v>1000001772</v>
      </c>
      <c r="F102" s="1054">
        <v>85359090</v>
      </c>
      <c r="G102" s="1055"/>
      <c r="H102" s="1054">
        <v>18</v>
      </c>
      <c r="I102" s="1056" t="s">
        <v>647</v>
      </c>
      <c r="J102" s="1054" t="s">
        <v>651</v>
      </c>
      <c r="K102" s="1054" t="s">
        <v>580</v>
      </c>
      <c r="L102" s="1054">
        <v>6</v>
      </c>
      <c r="M102" s="1057"/>
      <c r="N102" s="1058" t="str">
        <f t="shared" si="23"/>
        <v>Included</v>
      </c>
      <c r="O102" s="1059">
        <f t="shared" si="24"/>
        <v>0</v>
      </c>
      <c r="P102" s="1166"/>
      <c r="Q102" s="1167">
        <f t="shared" si="20"/>
        <v>0</v>
      </c>
      <c r="R102" s="1167">
        <f t="shared" si="21"/>
        <v>18</v>
      </c>
      <c r="S102" s="1168">
        <f t="shared" si="22"/>
        <v>0</v>
      </c>
      <c r="T102" s="1166"/>
      <c r="U102" s="1169"/>
      <c r="V102" s="1166"/>
      <c r="W102" s="1170"/>
      <c r="X102" s="1166"/>
      <c r="Y102" s="1166"/>
      <c r="Z102" s="1166"/>
    </row>
    <row r="103" spans="1:26" s="1066" customFormat="1" ht="28.5" customHeight="1">
      <c r="A103" s="1053">
        <f t="shared" si="25"/>
        <v>7</v>
      </c>
      <c r="B103" s="1054">
        <v>7000009426</v>
      </c>
      <c r="C103" s="1054">
        <v>70</v>
      </c>
      <c r="D103" s="1054" t="s">
        <v>746</v>
      </c>
      <c r="E103" s="1054">
        <v>1000020417</v>
      </c>
      <c r="F103" s="1054">
        <v>85354010</v>
      </c>
      <c r="G103" s="1055"/>
      <c r="H103" s="1054">
        <v>18</v>
      </c>
      <c r="I103" s="1056" t="s">
        <v>647</v>
      </c>
      <c r="J103" s="1054" t="s">
        <v>650</v>
      </c>
      <c r="K103" s="1054" t="s">
        <v>580</v>
      </c>
      <c r="L103" s="1054">
        <v>6</v>
      </c>
      <c r="M103" s="1057"/>
      <c r="N103" s="1058" t="str">
        <f t="shared" si="23"/>
        <v>Included</v>
      </c>
      <c r="O103" s="1059">
        <f t="shared" si="24"/>
        <v>0</v>
      </c>
      <c r="P103" s="1166"/>
      <c r="Q103" s="1167">
        <f t="shared" si="20"/>
        <v>0</v>
      </c>
      <c r="R103" s="1167">
        <f t="shared" si="21"/>
        <v>18</v>
      </c>
      <c r="S103" s="1168">
        <f t="shared" si="22"/>
        <v>0</v>
      </c>
      <c r="T103" s="1166"/>
      <c r="U103" s="1169"/>
      <c r="V103" s="1166"/>
      <c r="W103" s="1170"/>
      <c r="X103" s="1166"/>
      <c r="Y103" s="1166"/>
      <c r="Z103" s="1166"/>
    </row>
    <row r="104" spans="1:26" s="1066" customFormat="1" ht="28.5" customHeight="1">
      <c r="A104" s="1053">
        <f t="shared" si="25"/>
        <v>8</v>
      </c>
      <c r="B104" s="1054">
        <v>7000009426</v>
      </c>
      <c r="C104" s="1054">
        <v>80</v>
      </c>
      <c r="D104" s="1054" t="s">
        <v>746</v>
      </c>
      <c r="E104" s="1054">
        <v>1000001695</v>
      </c>
      <c r="F104" s="1054">
        <v>85462040</v>
      </c>
      <c r="G104" s="1055"/>
      <c r="H104" s="1054">
        <v>18</v>
      </c>
      <c r="I104" s="1056" t="s">
        <v>647</v>
      </c>
      <c r="J104" s="1054" t="s">
        <v>652</v>
      </c>
      <c r="K104" s="1054" t="s">
        <v>580</v>
      </c>
      <c r="L104" s="1054">
        <v>24</v>
      </c>
      <c r="M104" s="1057"/>
      <c r="N104" s="1058" t="str">
        <f t="shared" si="23"/>
        <v>Included</v>
      </c>
      <c r="O104" s="1059">
        <f t="shared" si="24"/>
        <v>0</v>
      </c>
      <c r="P104" s="1166"/>
      <c r="Q104" s="1167">
        <f t="shared" si="20"/>
        <v>0</v>
      </c>
      <c r="R104" s="1167">
        <f t="shared" si="21"/>
        <v>18</v>
      </c>
      <c r="S104" s="1168">
        <f t="shared" si="22"/>
        <v>0</v>
      </c>
      <c r="T104" s="1166"/>
      <c r="U104" s="1169"/>
      <c r="V104" s="1166"/>
      <c r="W104" s="1170"/>
      <c r="X104" s="1166"/>
      <c r="Y104" s="1166"/>
      <c r="Z104" s="1166"/>
    </row>
    <row r="105" spans="1:26" s="1066" customFormat="1" ht="28.5" customHeight="1">
      <c r="A105" s="1053">
        <f t="shared" si="25"/>
        <v>9</v>
      </c>
      <c r="B105" s="1054">
        <v>7000009426</v>
      </c>
      <c r="C105" s="1054">
        <v>90</v>
      </c>
      <c r="D105" s="1054" t="s">
        <v>747</v>
      </c>
      <c r="E105" s="1054">
        <v>1000006842</v>
      </c>
      <c r="F105" s="1054">
        <v>85371000</v>
      </c>
      <c r="G105" s="1055"/>
      <c r="H105" s="1054">
        <v>18</v>
      </c>
      <c r="I105" s="1056" t="s">
        <v>647</v>
      </c>
      <c r="J105" s="1054" t="s">
        <v>759</v>
      </c>
      <c r="K105" s="1054" t="s">
        <v>581</v>
      </c>
      <c r="L105" s="1054">
        <v>2</v>
      </c>
      <c r="M105" s="1057"/>
      <c r="N105" s="1058" t="str">
        <f t="shared" si="23"/>
        <v>Included</v>
      </c>
      <c r="O105" s="1059">
        <f t="shared" si="24"/>
        <v>0</v>
      </c>
      <c r="P105" s="1166"/>
      <c r="Q105" s="1167">
        <f t="shared" si="20"/>
        <v>0</v>
      </c>
      <c r="R105" s="1167">
        <f t="shared" si="21"/>
        <v>18</v>
      </c>
      <c r="S105" s="1168">
        <f t="shared" si="22"/>
        <v>0</v>
      </c>
      <c r="T105" s="1166"/>
      <c r="U105" s="1169"/>
      <c r="V105" s="1166"/>
      <c r="W105" s="1170"/>
      <c r="X105" s="1166"/>
      <c r="Y105" s="1166"/>
      <c r="Z105" s="1166"/>
    </row>
    <row r="106" spans="1:26" s="1066" customFormat="1" ht="28.5" customHeight="1">
      <c r="A106" s="1053">
        <f t="shared" si="25"/>
        <v>10</v>
      </c>
      <c r="B106" s="1054">
        <v>7000009426</v>
      </c>
      <c r="C106" s="1054">
        <v>100</v>
      </c>
      <c r="D106" s="1054" t="s">
        <v>747</v>
      </c>
      <c r="E106" s="1054">
        <v>1000001170</v>
      </c>
      <c r="F106" s="1054">
        <v>85371000</v>
      </c>
      <c r="G106" s="1055"/>
      <c r="H106" s="1054">
        <v>18</v>
      </c>
      <c r="I106" s="1056" t="s">
        <v>647</v>
      </c>
      <c r="J106" s="1054" t="s">
        <v>654</v>
      </c>
      <c r="K106" s="1054" t="s">
        <v>580</v>
      </c>
      <c r="L106" s="1054">
        <v>2</v>
      </c>
      <c r="M106" s="1057"/>
      <c r="N106" s="1058" t="str">
        <f t="shared" si="23"/>
        <v>Included</v>
      </c>
      <c r="O106" s="1059">
        <f t="shared" si="24"/>
        <v>0</v>
      </c>
      <c r="P106" s="1166"/>
      <c r="Q106" s="1167">
        <f t="shared" si="20"/>
        <v>0</v>
      </c>
      <c r="R106" s="1167">
        <f t="shared" si="21"/>
        <v>18</v>
      </c>
      <c r="S106" s="1168">
        <f t="shared" si="22"/>
        <v>0</v>
      </c>
      <c r="T106" s="1166"/>
      <c r="U106" s="1169"/>
      <c r="V106" s="1166"/>
      <c r="W106" s="1170"/>
      <c r="X106" s="1166"/>
      <c r="Y106" s="1166"/>
      <c r="Z106" s="1166"/>
    </row>
    <row r="107" spans="1:26" s="1066" customFormat="1" ht="28.5" customHeight="1">
      <c r="A107" s="1053">
        <f t="shared" si="25"/>
        <v>11</v>
      </c>
      <c r="B107" s="1054">
        <v>7000009426</v>
      </c>
      <c r="C107" s="1054">
        <v>110</v>
      </c>
      <c r="D107" s="1054" t="s">
        <v>747</v>
      </c>
      <c r="E107" s="1054">
        <v>1000001330</v>
      </c>
      <c r="F107" s="1054">
        <v>85371000</v>
      </c>
      <c r="G107" s="1055"/>
      <c r="H107" s="1054">
        <v>18</v>
      </c>
      <c r="I107" s="1056" t="s">
        <v>647</v>
      </c>
      <c r="J107" s="1054" t="s">
        <v>653</v>
      </c>
      <c r="K107" s="1054" t="s">
        <v>580</v>
      </c>
      <c r="L107" s="1054">
        <v>2</v>
      </c>
      <c r="M107" s="1057"/>
      <c r="N107" s="1058" t="str">
        <f t="shared" si="23"/>
        <v>Included</v>
      </c>
      <c r="O107" s="1059">
        <f t="shared" si="24"/>
        <v>0</v>
      </c>
      <c r="P107" s="1166"/>
      <c r="Q107" s="1167">
        <f t="shared" si="20"/>
        <v>0</v>
      </c>
      <c r="R107" s="1167">
        <f t="shared" si="21"/>
        <v>18</v>
      </c>
      <c r="S107" s="1168">
        <f t="shared" si="22"/>
        <v>0</v>
      </c>
      <c r="T107" s="1166"/>
      <c r="U107" s="1169"/>
      <c r="V107" s="1166"/>
      <c r="W107" s="1170"/>
      <c r="X107" s="1166"/>
      <c r="Y107" s="1166"/>
      <c r="Z107" s="1166"/>
    </row>
    <row r="108" spans="1:26" s="1066" customFormat="1" ht="28.5" customHeight="1">
      <c r="A108" s="1053">
        <f t="shared" si="25"/>
        <v>12</v>
      </c>
      <c r="B108" s="1054">
        <v>7000009426</v>
      </c>
      <c r="C108" s="1054">
        <v>120</v>
      </c>
      <c r="D108" s="1054" t="s">
        <v>747</v>
      </c>
      <c r="E108" s="1054">
        <v>1000025391</v>
      </c>
      <c r="F108" s="1054">
        <v>82032000</v>
      </c>
      <c r="G108" s="1055"/>
      <c r="H108" s="1054">
        <v>18</v>
      </c>
      <c r="I108" s="1056" t="s">
        <v>647</v>
      </c>
      <c r="J108" s="1054" t="s">
        <v>582</v>
      </c>
      <c r="K108" s="1054" t="s">
        <v>580</v>
      </c>
      <c r="L108" s="1054">
        <v>1</v>
      </c>
      <c r="M108" s="1057"/>
      <c r="N108" s="1058" t="str">
        <f t="shared" si="23"/>
        <v>Included</v>
      </c>
      <c r="O108" s="1059">
        <f t="shared" si="24"/>
        <v>0</v>
      </c>
      <c r="P108" s="1166"/>
      <c r="Q108" s="1167">
        <f t="shared" si="20"/>
        <v>0</v>
      </c>
      <c r="R108" s="1167">
        <f t="shared" si="21"/>
        <v>18</v>
      </c>
      <c r="S108" s="1168">
        <f t="shared" si="22"/>
        <v>0</v>
      </c>
      <c r="T108" s="1166"/>
      <c r="U108" s="1169"/>
      <c r="V108" s="1166"/>
      <c r="W108" s="1170"/>
      <c r="X108" s="1166"/>
      <c r="Y108" s="1166"/>
      <c r="Z108" s="1166"/>
    </row>
    <row r="109" spans="1:26" s="1066" customFormat="1" ht="49.5" customHeight="1">
      <c r="A109" s="1053">
        <f t="shared" si="25"/>
        <v>13</v>
      </c>
      <c r="B109" s="1054">
        <v>7000009426</v>
      </c>
      <c r="C109" s="1054">
        <v>130</v>
      </c>
      <c r="D109" s="1054" t="s">
        <v>748</v>
      </c>
      <c r="E109" s="1054">
        <v>1000001333</v>
      </c>
      <c r="F109" s="1054">
        <v>85371000</v>
      </c>
      <c r="G109" s="1055"/>
      <c r="H109" s="1054">
        <v>18</v>
      </c>
      <c r="I109" s="1056" t="s">
        <v>647</v>
      </c>
      <c r="J109" s="1060" t="s">
        <v>655</v>
      </c>
      <c r="K109" s="1054" t="s">
        <v>580</v>
      </c>
      <c r="L109" s="1054">
        <v>2</v>
      </c>
      <c r="M109" s="1057"/>
      <c r="N109" s="1058" t="str">
        <f t="shared" si="23"/>
        <v>Included</v>
      </c>
      <c r="O109" s="1059">
        <f t="shared" si="24"/>
        <v>0</v>
      </c>
      <c r="P109" s="1166"/>
      <c r="Q109" s="1167">
        <f t="shared" si="20"/>
        <v>0</v>
      </c>
      <c r="R109" s="1167">
        <f t="shared" si="21"/>
        <v>18</v>
      </c>
      <c r="S109" s="1168">
        <f t="shared" si="22"/>
        <v>0</v>
      </c>
      <c r="T109" s="1166"/>
      <c r="U109" s="1169"/>
      <c r="V109" s="1166"/>
      <c r="W109" s="1170"/>
      <c r="X109" s="1166"/>
      <c r="Y109" s="1166"/>
      <c r="Z109" s="1166"/>
    </row>
    <row r="110" spans="1:26" s="1066" customFormat="1" ht="28.5" customHeight="1">
      <c r="A110" s="1053">
        <f t="shared" si="25"/>
        <v>14</v>
      </c>
      <c r="B110" s="1054">
        <v>7000009426</v>
      </c>
      <c r="C110" s="1054">
        <v>140</v>
      </c>
      <c r="D110" s="1054" t="s">
        <v>749</v>
      </c>
      <c r="E110" s="1054">
        <v>1000014547</v>
      </c>
      <c r="F110" s="1054">
        <v>85371000</v>
      </c>
      <c r="G110" s="1055"/>
      <c r="H110" s="1054">
        <v>18</v>
      </c>
      <c r="I110" s="1056" t="s">
        <v>647</v>
      </c>
      <c r="J110" s="1054" t="s">
        <v>594</v>
      </c>
      <c r="K110" s="1054" t="s">
        <v>580</v>
      </c>
      <c r="L110" s="1054">
        <v>1</v>
      </c>
      <c r="M110" s="1057"/>
      <c r="N110" s="1058" t="str">
        <f t="shared" si="23"/>
        <v>Included</v>
      </c>
      <c r="O110" s="1059">
        <f t="shared" si="24"/>
        <v>0</v>
      </c>
      <c r="P110" s="1166"/>
      <c r="Q110" s="1167">
        <f t="shared" si="20"/>
        <v>0</v>
      </c>
      <c r="R110" s="1167">
        <f t="shared" si="21"/>
        <v>18</v>
      </c>
      <c r="S110" s="1168">
        <f t="shared" si="22"/>
        <v>0</v>
      </c>
      <c r="T110" s="1166"/>
      <c r="U110" s="1169"/>
      <c r="V110" s="1166"/>
      <c r="W110" s="1170"/>
      <c r="X110" s="1166"/>
      <c r="Y110" s="1166"/>
      <c r="Z110" s="1166"/>
    </row>
    <row r="111" spans="1:26" s="1066" customFormat="1" ht="28.5" customHeight="1">
      <c r="A111" s="1053">
        <f t="shared" si="25"/>
        <v>15</v>
      </c>
      <c r="B111" s="1054">
        <v>7000009426</v>
      </c>
      <c r="C111" s="1054">
        <v>150</v>
      </c>
      <c r="D111" s="1054" t="s">
        <v>749</v>
      </c>
      <c r="E111" s="1054">
        <v>1000020262</v>
      </c>
      <c r="F111" s="1054">
        <v>85371000</v>
      </c>
      <c r="G111" s="1055"/>
      <c r="H111" s="1054">
        <v>18</v>
      </c>
      <c r="I111" s="1056" t="s">
        <v>647</v>
      </c>
      <c r="J111" s="1054" t="s">
        <v>629</v>
      </c>
      <c r="K111" s="1054" t="s">
        <v>580</v>
      </c>
      <c r="L111" s="1054">
        <v>1</v>
      </c>
      <c r="M111" s="1057"/>
      <c r="N111" s="1058" t="str">
        <f t="shared" si="23"/>
        <v>Included</v>
      </c>
      <c r="O111" s="1059">
        <f t="shared" si="24"/>
        <v>0</v>
      </c>
      <c r="P111" s="1166"/>
      <c r="Q111" s="1167">
        <f t="shared" si="20"/>
        <v>0</v>
      </c>
      <c r="R111" s="1167">
        <f t="shared" si="21"/>
        <v>18</v>
      </c>
      <c r="S111" s="1168">
        <f t="shared" si="22"/>
        <v>0</v>
      </c>
      <c r="T111" s="1166"/>
      <c r="U111" s="1169"/>
      <c r="V111" s="1166"/>
      <c r="W111" s="1170"/>
      <c r="X111" s="1166"/>
      <c r="Y111" s="1166"/>
      <c r="Z111" s="1166"/>
    </row>
    <row r="112" spans="1:26" s="1066" customFormat="1" ht="33">
      <c r="A112" s="1053">
        <f t="shared" si="25"/>
        <v>16</v>
      </c>
      <c r="B112" s="1054">
        <v>7000009426</v>
      </c>
      <c r="C112" s="1054">
        <v>160</v>
      </c>
      <c r="D112" s="1054" t="s">
        <v>749</v>
      </c>
      <c r="E112" s="1054">
        <v>1000038387</v>
      </c>
      <c r="F112" s="1054">
        <v>94051090</v>
      </c>
      <c r="G112" s="1055"/>
      <c r="H112" s="1054">
        <v>18</v>
      </c>
      <c r="I112" s="1056" t="s">
        <v>647</v>
      </c>
      <c r="J112" s="1060" t="s">
        <v>760</v>
      </c>
      <c r="K112" s="1054" t="s">
        <v>580</v>
      </c>
      <c r="L112" s="1054">
        <v>2</v>
      </c>
      <c r="M112" s="1057"/>
      <c r="N112" s="1058" t="str">
        <f t="shared" si="23"/>
        <v>Included</v>
      </c>
      <c r="O112" s="1059">
        <f t="shared" si="24"/>
        <v>0</v>
      </c>
      <c r="P112" s="1166"/>
      <c r="Q112" s="1167">
        <f t="shared" si="20"/>
        <v>0</v>
      </c>
      <c r="R112" s="1167">
        <f t="shared" si="21"/>
        <v>18</v>
      </c>
      <c r="S112" s="1168">
        <f t="shared" si="22"/>
        <v>0</v>
      </c>
      <c r="T112" s="1166"/>
      <c r="U112" s="1169"/>
      <c r="V112" s="1166"/>
      <c r="W112" s="1170"/>
      <c r="X112" s="1166"/>
      <c r="Y112" s="1166"/>
      <c r="Z112" s="1166"/>
    </row>
    <row r="113" spans="1:26" s="1066" customFormat="1" ht="33">
      <c r="A113" s="1053">
        <f t="shared" si="25"/>
        <v>17</v>
      </c>
      <c r="B113" s="1054">
        <v>7000009426</v>
      </c>
      <c r="C113" s="1054">
        <v>170</v>
      </c>
      <c r="D113" s="1054" t="s">
        <v>749</v>
      </c>
      <c r="E113" s="1054">
        <v>1000038325</v>
      </c>
      <c r="F113" s="1054">
        <v>94059900</v>
      </c>
      <c r="G113" s="1055"/>
      <c r="H113" s="1054">
        <v>18</v>
      </c>
      <c r="I113" s="1056" t="s">
        <v>647</v>
      </c>
      <c r="J113" s="1060" t="s">
        <v>595</v>
      </c>
      <c r="K113" s="1054" t="s">
        <v>580</v>
      </c>
      <c r="L113" s="1054">
        <v>4</v>
      </c>
      <c r="M113" s="1057"/>
      <c r="N113" s="1058" t="str">
        <f t="shared" si="23"/>
        <v>Included</v>
      </c>
      <c r="O113" s="1059">
        <f t="shared" si="24"/>
        <v>0</v>
      </c>
      <c r="P113" s="1166"/>
      <c r="Q113" s="1167">
        <f t="shared" si="20"/>
        <v>0</v>
      </c>
      <c r="R113" s="1167">
        <f t="shared" si="21"/>
        <v>18</v>
      </c>
      <c r="S113" s="1168">
        <f t="shared" si="22"/>
        <v>0</v>
      </c>
      <c r="T113" s="1166"/>
      <c r="U113" s="1169"/>
      <c r="V113" s="1166"/>
      <c r="W113" s="1170"/>
      <c r="X113" s="1166"/>
      <c r="Y113" s="1166"/>
      <c r="Z113" s="1166"/>
    </row>
    <row r="114" spans="1:26" s="1066" customFormat="1" ht="38.25" customHeight="1">
      <c r="A114" s="1053">
        <f t="shared" si="25"/>
        <v>18</v>
      </c>
      <c r="B114" s="1054">
        <v>7000009426</v>
      </c>
      <c r="C114" s="1054">
        <v>180</v>
      </c>
      <c r="D114" s="1054" t="s">
        <v>638</v>
      </c>
      <c r="E114" s="1054">
        <v>1000012022</v>
      </c>
      <c r="F114" s="1054">
        <v>84241000</v>
      </c>
      <c r="G114" s="1055"/>
      <c r="H114" s="1054">
        <v>18</v>
      </c>
      <c r="I114" s="1056" t="s">
        <v>647</v>
      </c>
      <c r="J114" s="1054" t="s">
        <v>627</v>
      </c>
      <c r="K114" s="1054" t="s">
        <v>580</v>
      </c>
      <c r="L114" s="1054">
        <v>1</v>
      </c>
      <c r="M114" s="1057"/>
      <c r="N114" s="1058" t="str">
        <f t="shared" si="23"/>
        <v>Included</v>
      </c>
      <c r="O114" s="1059">
        <f t="shared" si="24"/>
        <v>0</v>
      </c>
      <c r="P114" s="1166"/>
      <c r="Q114" s="1167">
        <f t="shared" si="20"/>
        <v>0</v>
      </c>
      <c r="R114" s="1167">
        <f t="shared" si="21"/>
        <v>18</v>
      </c>
      <c r="S114" s="1168">
        <f t="shared" si="22"/>
        <v>0</v>
      </c>
      <c r="T114" s="1166"/>
      <c r="U114" s="1169"/>
      <c r="V114" s="1166"/>
      <c r="W114" s="1170"/>
      <c r="X114" s="1166"/>
      <c r="Y114" s="1166"/>
      <c r="Z114" s="1166"/>
    </row>
    <row r="115" spans="1:26" s="1066" customFormat="1" ht="24.75" customHeight="1">
      <c r="A115" s="1053">
        <f t="shared" si="25"/>
        <v>19</v>
      </c>
      <c r="B115" s="1054">
        <v>7000009426</v>
      </c>
      <c r="C115" s="1054">
        <v>190</v>
      </c>
      <c r="D115" s="1054" t="s">
        <v>638</v>
      </c>
      <c r="E115" s="1054">
        <v>1000012018</v>
      </c>
      <c r="F115" s="1054">
        <v>85311020</v>
      </c>
      <c r="G115" s="1055"/>
      <c r="H115" s="1054">
        <v>18</v>
      </c>
      <c r="I115" s="1056" t="s">
        <v>647</v>
      </c>
      <c r="J115" s="1054" t="s">
        <v>628</v>
      </c>
      <c r="K115" s="1054" t="s">
        <v>581</v>
      </c>
      <c r="L115" s="1054">
        <v>1</v>
      </c>
      <c r="M115" s="1057"/>
      <c r="N115" s="1058" t="str">
        <f t="shared" si="23"/>
        <v>Included</v>
      </c>
      <c r="O115" s="1059">
        <f t="shared" si="24"/>
        <v>0</v>
      </c>
      <c r="P115" s="1166"/>
      <c r="Q115" s="1167">
        <f t="shared" si="20"/>
        <v>0</v>
      </c>
      <c r="R115" s="1167">
        <f t="shared" si="21"/>
        <v>18</v>
      </c>
      <c r="S115" s="1168">
        <f t="shared" si="22"/>
        <v>0</v>
      </c>
      <c r="T115" s="1166"/>
      <c r="U115" s="1169"/>
      <c r="V115" s="1166"/>
      <c r="W115" s="1170"/>
      <c r="X115" s="1166"/>
      <c r="Y115" s="1166"/>
      <c r="Z115" s="1166"/>
    </row>
    <row r="116" spans="1:26" s="1066" customFormat="1" ht="24.75" customHeight="1">
      <c r="A116" s="1053">
        <f t="shared" si="25"/>
        <v>20</v>
      </c>
      <c r="B116" s="1054">
        <v>7000009426</v>
      </c>
      <c r="C116" s="1054">
        <v>200</v>
      </c>
      <c r="D116" s="1054" t="s">
        <v>639</v>
      </c>
      <c r="E116" s="1054">
        <v>1000032055</v>
      </c>
      <c r="F116" s="1054">
        <v>72159090</v>
      </c>
      <c r="G116" s="1055"/>
      <c r="H116" s="1054">
        <v>18</v>
      </c>
      <c r="I116" s="1056" t="s">
        <v>647</v>
      </c>
      <c r="J116" s="1054" t="s">
        <v>634</v>
      </c>
      <c r="K116" s="1054" t="s">
        <v>633</v>
      </c>
      <c r="L116" s="1054">
        <v>2</v>
      </c>
      <c r="M116" s="1057"/>
      <c r="N116" s="1058" t="str">
        <f t="shared" si="23"/>
        <v>Included</v>
      </c>
      <c r="O116" s="1059">
        <f t="shared" si="24"/>
        <v>0</v>
      </c>
      <c r="P116" s="1166"/>
      <c r="Q116" s="1167">
        <f t="shared" si="20"/>
        <v>0</v>
      </c>
      <c r="R116" s="1167">
        <f t="shared" si="21"/>
        <v>18</v>
      </c>
      <c r="S116" s="1168">
        <f t="shared" si="22"/>
        <v>0</v>
      </c>
      <c r="T116" s="1166"/>
      <c r="U116" s="1169"/>
      <c r="V116" s="1166"/>
      <c r="W116" s="1170"/>
      <c r="X116" s="1166"/>
      <c r="Y116" s="1166"/>
      <c r="Z116" s="1166"/>
    </row>
    <row r="117" spans="1:26" s="1066" customFormat="1" ht="63.75" customHeight="1">
      <c r="A117" s="1053">
        <f t="shared" si="25"/>
        <v>21</v>
      </c>
      <c r="B117" s="1054">
        <v>7000009426</v>
      </c>
      <c r="C117" s="1054">
        <v>210</v>
      </c>
      <c r="D117" s="1054" t="s">
        <v>680</v>
      </c>
      <c r="E117" s="1054">
        <v>1000020187</v>
      </c>
      <c r="F117" s="1054">
        <v>73045930</v>
      </c>
      <c r="G117" s="1055"/>
      <c r="H117" s="1054">
        <v>18</v>
      </c>
      <c r="I117" s="1056" t="s">
        <v>647</v>
      </c>
      <c r="J117" s="1060" t="s">
        <v>665</v>
      </c>
      <c r="K117" s="1054" t="s">
        <v>580</v>
      </c>
      <c r="L117" s="1054">
        <v>6</v>
      </c>
      <c r="M117" s="1057"/>
      <c r="N117" s="1058" t="str">
        <f t="shared" si="23"/>
        <v>Included</v>
      </c>
      <c r="O117" s="1059">
        <f t="shared" si="24"/>
        <v>0</v>
      </c>
      <c r="P117" s="1166"/>
      <c r="Q117" s="1167">
        <f t="shared" si="20"/>
        <v>0</v>
      </c>
      <c r="R117" s="1167">
        <f t="shared" si="21"/>
        <v>18</v>
      </c>
      <c r="S117" s="1168">
        <f t="shared" si="22"/>
        <v>0</v>
      </c>
      <c r="T117" s="1166"/>
      <c r="U117" s="1169"/>
      <c r="V117" s="1166"/>
      <c r="W117" s="1170"/>
      <c r="X117" s="1166"/>
      <c r="Y117" s="1166"/>
      <c r="Z117" s="1166"/>
    </row>
    <row r="118" spans="1:26" s="1066" customFormat="1" ht="63.75" customHeight="1">
      <c r="A118" s="1053">
        <f t="shared" si="25"/>
        <v>22</v>
      </c>
      <c r="B118" s="1054">
        <v>7000009426</v>
      </c>
      <c r="C118" s="1054">
        <v>220</v>
      </c>
      <c r="D118" s="1054" t="s">
        <v>680</v>
      </c>
      <c r="E118" s="1054">
        <v>1000020188</v>
      </c>
      <c r="F118" s="1054">
        <v>73045930</v>
      </c>
      <c r="G118" s="1055"/>
      <c r="H118" s="1054">
        <v>18</v>
      </c>
      <c r="I118" s="1056" t="s">
        <v>647</v>
      </c>
      <c r="J118" s="1060" t="s">
        <v>666</v>
      </c>
      <c r="K118" s="1054" t="s">
        <v>580</v>
      </c>
      <c r="L118" s="1054">
        <v>6</v>
      </c>
      <c r="M118" s="1057"/>
      <c r="N118" s="1058" t="str">
        <f t="shared" si="23"/>
        <v>Included</v>
      </c>
      <c r="O118" s="1059">
        <f t="shared" si="24"/>
        <v>0</v>
      </c>
      <c r="P118" s="1166"/>
      <c r="Q118" s="1167">
        <f t="shared" si="20"/>
        <v>0</v>
      </c>
      <c r="R118" s="1167">
        <f t="shared" si="21"/>
        <v>18</v>
      </c>
      <c r="S118" s="1168">
        <f t="shared" si="22"/>
        <v>0</v>
      </c>
      <c r="T118" s="1166"/>
      <c r="U118" s="1169"/>
      <c r="V118" s="1166"/>
      <c r="W118" s="1170"/>
      <c r="X118" s="1166"/>
      <c r="Y118" s="1166"/>
      <c r="Z118" s="1166"/>
    </row>
    <row r="119" spans="1:26" s="1066" customFormat="1" ht="63.75" customHeight="1">
      <c r="A119" s="1053">
        <f t="shared" si="25"/>
        <v>23</v>
      </c>
      <c r="B119" s="1054">
        <v>7000009426</v>
      </c>
      <c r="C119" s="1054">
        <v>230</v>
      </c>
      <c r="D119" s="1054" t="s">
        <v>680</v>
      </c>
      <c r="E119" s="1054">
        <v>1000020189</v>
      </c>
      <c r="F119" s="1054">
        <v>73045930</v>
      </c>
      <c r="G119" s="1055"/>
      <c r="H119" s="1054">
        <v>18</v>
      </c>
      <c r="I119" s="1056" t="s">
        <v>647</v>
      </c>
      <c r="J119" s="1060" t="s">
        <v>667</v>
      </c>
      <c r="K119" s="1054" t="s">
        <v>580</v>
      </c>
      <c r="L119" s="1054">
        <v>8</v>
      </c>
      <c r="M119" s="1057"/>
      <c r="N119" s="1058" t="str">
        <f t="shared" si="23"/>
        <v>Included</v>
      </c>
      <c r="O119" s="1059">
        <f t="shared" si="24"/>
        <v>0</v>
      </c>
      <c r="P119" s="1166"/>
      <c r="Q119" s="1167">
        <f t="shared" si="20"/>
        <v>0</v>
      </c>
      <c r="R119" s="1167">
        <f t="shared" si="21"/>
        <v>18</v>
      </c>
      <c r="S119" s="1168">
        <f t="shared" si="22"/>
        <v>0</v>
      </c>
      <c r="T119" s="1166"/>
      <c r="U119" s="1169"/>
      <c r="V119" s="1166"/>
      <c r="W119" s="1170"/>
      <c r="X119" s="1166"/>
      <c r="Y119" s="1166"/>
      <c r="Z119" s="1166"/>
    </row>
    <row r="120" spans="1:26" s="1066" customFormat="1" ht="51.75" customHeight="1">
      <c r="A120" s="1053">
        <f t="shared" si="25"/>
        <v>24</v>
      </c>
      <c r="B120" s="1054">
        <v>7000009426</v>
      </c>
      <c r="C120" s="1054">
        <v>240</v>
      </c>
      <c r="D120" s="1054" t="s">
        <v>680</v>
      </c>
      <c r="E120" s="1054">
        <v>1000020190</v>
      </c>
      <c r="F120" s="1054">
        <v>73045930</v>
      </c>
      <c r="G120" s="1055"/>
      <c r="H120" s="1054">
        <v>18</v>
      </c>
      <c r="I120" s="1056" t="s">
        <v>647</v>
      </c>
      <c r="J120" s="1060" t="s">
        <v>668</v>
      </c>
      <c r="K120" s="1054" t="s">
        <v>580</v>
      </c>
      <c r="L120" s="1054">
        <v>6</v>
      </c>
      <c r="M120" s="1057"/>
      <c r="N120" s="1058" t="str">
        <f t="shared" si="23"/>
        <v>Included</v>
      </c>
      <c r="O120" s="1059">
        <f t="shared" si="24"/>
        <v>0</v>
      </c>
      <c r="P120" s="1166"/>
      <c r="Q120" s="1167">
        <f t="shared" si="20"/>
        <v>0</v>
      </c>
      <c r="R120" s="1167">
        <f t="shared" si="21"/>
        <v>18</v>
      </c>
      <c r="S120" s="1168">
        <f t="shared" si="22"/>
        <v>0</v>
      </c>
      <c r="T120" s="1166"/>
      <c r="U120" s="1169"/>
      <c r="V120" s="1166"/>
      <c r="W120" s="1170"/>
      <c r="X120" s="1166"/>
      <c r="Y120" s="1166"/>
      <c r="Z120" s="1166"/>
    </row>
    <row r="121" spans="1:26" s="1066" customFormat="1" ht="44.25" customHeight="1">
      <c r="A121" s="1053">
        <f t="shared" si="25"/>
        <v>25</v>
      </c>
      <c r="B121" s="1054">
        <v>7000009426</v>
      </c>
      <c r="C121" s="1054">
        <v>250</v>
      </c>
      <c r="D121" s="1054" t="s">
        <v>680</v>
      </c>
      <c r="E121" s="1054">
        <v>1000017562</v>
      </c>
      <c r="F121" s="1054">
        <v>73045930</v>
      </c>
      <c r="G121" s="1055"/>
      <c r="H121" s="1054">
        <v>18</v>
      </c>
      <c r="I121" s="1056" t="s">
        <v>647</v>
      </c>
      <c r="J121" s="1054" t="s">
        <v>669</v>
      </c>
      <c r="K121" s="1054" t="s">
        <v>580</v>
      </c>
      <c r="L121" s="1054">
        <v>18</v>
      </c>
      <c r="M121" s="1057"/>
      <c r="N121" s="1058" t="str">
        <f t="shared" si="23"/>
        <v>Included</v>
      </c>
      <c r="O121" s="1059">
        <f t="shared" si="24"/>
        <v>0</v>
      </c>
      <c r="P121" s="1166"/>
      <c r="Q121" s="1167">
        <f t="shared" si="20"/>
        <v>0</v>
      </c>
      <c r="R121" s="1167">
        <f t="shared" si="21"/>
        <v>18</v>
      </c>
      <c r="S121" s="1168">
        <f t="shared" si="22"/>
        <v>0</v>
      </c>
      <c r="T121" s="1166"/>
      <c r="U121" s="1169"/>
      <c r="V121" s="1166"/>
      <c r="W121" s="1170"/>
      <c r="X121" s="1166"/>
      <c r="Y121" s="1166"/>
      <c r="Z121" s="1166"/>
    </row>
    <row r="122" spans="1:26" s="1066" customFormat="1" ht="63.75" customHeight="1">
      <c r="A122" s="1053">
        <f t="shared" si="25"/>
        <v>26</v>
      </c>
      <c r="B122" s="1054">
        <v>7000009426</v>
      </c>
      <c r="C122" s="1054">
        <v>270</v>
      </c>
      <c r="D122" s="1054" t="s">
        <v>680</v>
      </c>
      <c r="E122" s="1054">
        <v>1000020098</v>
      </c>
      <c r="F122" s="1054">
        <v>73082011</v>
      </c>
      <c r="G122" s="1055"/>
      <c r="H122" s="1054">
        <v>18</v>
      </c>
      <c r="I122" s="1056" t="s">
        <v>647</v>
      </c>
      <c r="J122" s="1060" t="s">
        <v>662</v>
      </c>
      <c r="K122" s="1054" t="s">
        <v>580</v>
      </c>
      <c r="L122" s="1054">
        <v>2</v>
      </c>
      <c r="M122" s="1057"/>
      <c r="N122" s="1058" t="str">
        <f t="shared" si="23"/>
        <v>Included</v>
      </c>
      <c r="O122" s="1059">
        <f t="shared" si="24"/>
        <v>0</v>
      </c>
      <c r="P122" s="1166"/>
      <c r="Q122" s="1167">
        <f t="shared" si="20"/>
        <v>0</v>
      </c>
      <c r="R122" s="1167">
        <f t="shared" si="21"/>
        <v>18</v>
      </c>
      <c r="S122" s="1168">
        <f t="shared" si="22"/>
        <v>0</v>
      </c>
      <c r="T122" s="1166"/>
      <c r="U122" s="1169"/>
      <c r="V122" s="1166"/>
      <c r="W122" s="1170"/>
      <c r="X122" s="1166"/>
      <c r="Y122" s="1166"/>
      <c r="Z122" s="1166"/>
    </row>
    <row r="123" spans="1:26" s="1066" customFormat="1" ht="63.75" customHeight="1">
      <c r="A123" s="1053">
        <f t="shared" si="25"/>
        <v>27</v>
      </c>
      <c r="B123" s="1054">
        <v>7000009426</v>
      </c>
      <c r="C123" s="1054">
        <v>280</v>
      </c>
      <c r="D123" s="1054" t="s">
        <v>680</v>
      </c>
      <c r="E123" s="1054">
        <v>1000020099</v>
      </c>
      <c r="F123" s="1054">
        <v>73082011</v>
      </c>
      <c r="G123" s="1055"/>
      <c r="H123" s="1054">
        <v>18</v>
      </c>
      <c r="I123" s="1056" t="s">
        <v>647</v>
      </c>
      <c r="J123" s="1060" t="s">
        <v>660</v>
      </c>
      <c r="K123" s="1054" t="s">
        <v>580</v>
      </c>
      <c r="L123" s="1054">
        <v>1</v>
      </c>
      <c r="M123" s="1057"/>
      <c r="N123" s="1058" t="str">
        <f t="shared" si="23"/>
        <v>Included</v>
      </c>
      <c r="O123" s="1059">
        <f t="shared" si="24"/>
        <v>0</v>
      </c>
      <c r="P123" s="1166"/>
      <c r="Q123" s="1167">
        <f t="shared" si="20"/>
        <v>0</v>
      </c>
      <c r="R123" s="1167">
        <f t="shared" si="21"/>
        <v>18</v>
      </c>
      <c r="S123" s="1168">
        <f t="shared" si="22"/>
        <v>0</v>
      </c>
      <c r="T123" s="1166"/>
      <c r="U123" s="1169"/>
      <c r="V123" s="1166"/>
      <c r="W123" s="1170"/>
      <c r="X123" s="1166"/>
      <c r="Y123" s="1166"/>
      <c r="Z123" s="1166"/>
    </row>
    <row r="124" spans="1:26" s="1066" customFormat="1" ht="63.75" customHeight="1">
      <c r="A124" s="1053">
        <f t="shared" si="25"/>
        <v>28</v>
      </c>
      <c r="B124" s="1054">
        <v>7000009426</v>
      </c>
      <c r="C124" s="1054">
        <v>290</v>
      </c>
      <c r="D124" s="1054" t="s">
        <v>680</v>
      </c>
      <c r="E124" s="1054">
        <v>1000020103</v>
      </c>
      <c r="F124" s="1054">
        <v>73082011</v>
      </c>
      <c r="G124" s="1055"/>
      <c r="H124" s="1054">
        <v>18</v>
      </c>
      <c r="I124" s="1056" t="s">
        <v>647</v>
      </c>
      <c r="J124" s="1060" t="s">
        <v>681</v>
      </c>
      <c r="K124" s="1054" t="s">
        <v>580</v>
      </c>
      <c r="L124" s="1054">
        <v>1</v>
      </c>
      <c r="M124" s="1057"/>
      <c r="N124" s="1058" t="str">
        <f t="shared" si="23"/>
        <v>Included</v>
      </c>
      <c r="O124" s="1059">
        <f t="shared" si="24"/>
        <v>0</v>
      </c>
      <c r="P124" s="1166"/>
      <c r="Q124" s="1167">
        <f t="shared" si="20"/>
        <v>0</v>
      </c>
      <c r="R124" s="1167">
        <f t="shared" si="21"/>
        <v>18</v>
      </c>
      <c r="S124" s="1168">
        <f t="shared" si="22"/>
        <v>0</v>
      </c>
      <c r="T124" s="1166"/>
      <c r="U124" s="1169"/>
      <c r="V124" s="1166"/>
      <c r="W124" s="1170"/>
      <c r="X124" s="1166"/>
      <c r="Y124" s="1166"/>
      <c r="Z124" s="1166"/>
    </row>
    <row r="125" spans="1:26" s="1066" customFormat="1" ht="63.75" customHeight="1">
      <c r="A125" s="1053">
        <f t="shared" si="25"/>
        <v>29</v>
      </c>
      <c r="B125" s="1054">
        <v>7000009426</v>
      </c>
      <c r="C125" s="1054">
        <v>300</v>
      </c>
      <c r="D125" s="1054" t="s">
        <v>680</v>
      </c>
      <c r="E125" s="1054">
        <v>1000020105</v>
      </c>
      <c r="F125" s="1054">
        <v>73082011</v>
      </c>
      <c r="G125" s="1055"/>
      <c r="H125" s="1054">
        <v>18</v>
      </c>
      <c r="I125" s="1056" t="s">
        <v>647</v>
      </c>
      <c r="J125" s="1060" t="s">
        <v>661</v>
      </c>
      <c r="K125" s="1054" t="s">
        <v>580</v>
      </c>
      <c r="L125" s="1054">
        <v>1</v>
      </c>
      <c r="M125" s="1057"/>
      <c r="N125" s="1058" t="str">
        <f t="shared" si="23"/>
        <v>Included</v>
      </c>
      <c r="O125" s="1059">
        <f t="shared" si="24"/>
        <v>0</v>
      </c>
      <c r="P125" s="1166"/>
      <c r="Q125" s="1167">
        <f t="shared" si="20"/>
        <v>0</v>
      </c>
      <c r="R125" s="1167">
        <f t="shared" si="21"/>
        <v>18</v>
      </c>
      <c r="S125" s="1168">
        <f t="shared" si="22"/>
        <v>0</v>
      </c>
      <c r="T125" s="1166"/>
      <c r="U125" s="1169"/>
      <c r="V125" s="1166"/>
      <c r="W125" s="1170"/>
      <c r="X125" s="1166"/>
      <c r="Y125" s="1166"/>
      <c r="Z125" s="1166"/>
    </row>
    <row r="126" spans="1:26" s="1066" customFormat="1" ht="63.75" customHeight="1">
      <c r="A126" s="1053">
        <f t="shared" si="25"/>
        <v>30</v>
      </c>
      <c r="B126" s="1054">
        <v>7000009426</v>
      </c>
      <c r="C126" s="1054">
        <v>310</v>
      </c>
      <c r="D126" s="1054" t="s">
        <v>680</v>
      </c>
      <c r="E126" s="1054">
        <v>1000020109</v>
      </c>
      <c r="F126" s="1054">
        <v>73082011</v>
      </c>
      <c r="G126" s="1055"/>
      <c r="H126" s="1054">
        <v>18</v>
      </c>
      <c r="I126" s="1056" t="s">
        <v>647</v>
      </c>
      <c r="J126" s="1060" t="s">
        <v>663</v>
      </c>
      <c r="K126" s="1054" t="s">
        <v>580</v>
      </c>
      <c r="L126" s="1054">
        <v>1</v>
      </c>
      <c r="M126" s="1057"/>
      <c r="N126" s="1058" t="str">
        <f t="shared" si="23"/>
        <v>Included</v>
      </c>
      <c r="O126" s="1059">
        <f t="shared" si="24"/>
        <v>0</v>
      </c>
      <c r="P126" s="1166"/>
      <c r="Q126" s="1167">
        <f t="shared" si="20"/>
        <v>0</v>
      </c>
      <c r="R126" s="1167">
        <f t="shared" si="21"/>
        <v>18</v>
      </c>
      <c r="S126" s="1168">
        <f t="shared" si="22"/>
        <v>0</v>
      </c>
      <c r="T126" s="1166"/>
      <c r="U126" s="1169"/>
      <c r="V126" s="1166"/>
      <c r="W126" s="1170"/>
      <c r="X126" s="1166"/>
      <c r="Y126" s="1166"/>
      <c r="Z126" s="1166"/>
    </row>
    <row r="127" spans="1:26" s="1066" customFormat="1" ht="49.5">
      <c r="A127" s="1053">
        <f t="shared" si="25"/>
        <v>31</v>
      </c>
      <c r="B127" s="1054">
        <v>7000009426</v>
      </c>
      <c r="C127" s="1054">
        <v>320</v>
      </c>
      <c r="D127" s="1054" t="s">
        <v>680</v>
      </c>
      <c r="E127" s="1054">
        <v>1000020110</v>
      </c>
      <c r="F127" s="1054">
        <v>73082011</v>
      </c>
      <c r="G127" s="1055"/>
      <c r="H127" s="1054">
        <v>18</v>
      </c>
      <c r="I127" s="1056" t="s">
        <v>647</v>
      </c>
      <c r="J127" s="1060" t="s">
        <v>664</v>
      </c>
      <c r="K127" s="1054" t="s">
        <v>580</v>
      </c>
      <c r="L127" s="1054">
        <v>1</v>
      </c>
      <c r="M127" s="1057"/>
      <c r="N127" s="1058" t="str">
        <f t="shared" si="23"/>
        <v>Included</v>
      </c>
      <c r="O127" s="1059">
        <f t="shared" si="24"/>
        <v>0</v>
      </c>
      <c r="P127" s="1166"/>
      <c r="Q127" s="1167">
        <f t="shared" si="20"/>
        <v>0</v>
      </c>
      <c r="R127" s="1167">
        <f t="shared" si="21"/>
        <v>18</v>
      </c>
      <c r="S127" s="1168">
        <f t="shared" si="22"/>
        <v>0</v>
      </c>
      <c r="T127" s="1166"/>
      <c r="U127" s="1169"/>
      <c r="V127" s="1166"/>
      <c r="W127" s="1170"/>
      <c r="X127" s="1166"/>
      <c r="Y127" s="1166"/>
      <c r="Z127" s="1166"/>
    </row>
    <row r="128" spans="1:26" s="1066" customFormat="1" ht="49.5">
      <c r="A128" s="1053">
        <f t="shared" si="25"/>
        <v>32</v>
      </c>
      <c r="B128" s="1054">
        <v>7000009426</v>
      </c>
      <c r="C128" s="1054">
        <v>330</v>
      </c>
      <c r="D128" s="1054" t="s">
        <v>680</v>
      </c>
      <c r="E128" s="1054">
        <v>1000020113</v>
      </c>
      <c r="F128" s="1054">
        <v>73082011</v>
      </c>
      <c r="G128" s="1055"/>
      <c r="H128" s="1054">
        <v>18</v>
      </c>
      <c r="I128" s="1056" t="s">
        <v>647</v>
      </c>
      <c r="J128" s="1060" t="s">
        <v>761</v>
      </c>
      <c r="K128" s="1054" t="s">
        <v>580</v>
      </c>
      <c r="L128" s="1054">
        <v>1</v>
      </c>
      <c r="M128" s="1057"/>
      <c r="N128" s="1058" t="str">
        <f t="shared" si="23"/>
        <v>Included</v>
      </c>
      <c r="O128" s="1059">
        <f t="shared" si="24"/>
        <v>0</v>
      </c>
      <c r="P128" s="1166"/>
      <c r="Q128" s="1167">
        <f t="shared" si="20"/>
        <v>0</v>
      </c>
      <c r="R128" s="1167">
        <f t="shared" si="21"/>
        <v>18</v>
      </c>
      <c r="S128" s="1168">
        <f t="shared" si="22"/>
        <v>0</v>
      </c>
      <c r="T128" s="1166"/>
      <c r="U128" s="1169"/>
      <c r="V128" s="1166"/>
      <c r="W128" s="1170"/>
      <c r="X128" s="1166"/>
      <c r="Y128" s="1166"/>
      <c r="Z128" s="1166"/>
    </row>
    <row r="129" spans="1:26" s="1066" customFormat="1" ht="24.75" customHeight="1">
      <c r="A129" s="1053">
        <f t="shared" si="25"/>
        <v>33</v>
      </c>
      <c r="B129" s="1054">
        <v>7000009426</v>
      </c>
      <c r="C129" s="1054">
        <v>350</v>
      </c>
      <c r="D129" s="1054" t="s">
        <v>680</v>
      </c>
      <c r="E129" s="1054">
        <v>1000007638</v>
      </c>
      <c r="F129" s="1054">
        <v>73082011</v>
      </c>
      <c r="G129" s="1055"/>
      <c r="H129" s="1054">
        <v>18</v>
      </c>
      <c r="I129" s="1056" t="s">
        <v>647</v>
      </c>
      <c r="J129" s="1054" t="s">
        <v>762</v>
      </c>
      <c r="K129" s="1054" t="s">
        <v>580</v>
      </c>
      <c r="L129" s="1054">
        <v>1</v>
      </c>
      <c r="M129" s="1057"/>
      <c r="N129" s="1058" t="str">
        <f t="shared" si="23"/>
        <v>Included</v>
      </c>
      <c r="O129" s="1059">
        <f t="shared" si="24"/>
        <v>0</v>
      </c>
      <c r="P129" s="1166"/>
      <c r="Q129" s="1167">
        <f t="shared" si="20"/>
        <v>0</v>
      </c>
      <c r="R129" s="1167">
        <f t="shared" si="21"/>
        <v>18</v>
      </c>
      <c r="S129" s="1168">
        <f t="shared" si="22"/>
        <v>0</v>
      </c>
      <c r="T129" s="1166"/>
      <c r="U129" s="1169"/>
      <c r="V129" s="1166"/>
      <c r="W129" s="1170"/>
      <c r="X129" s="1166"/>
      <c r="Y129" s="1166"/>
      <c r="Z129" s="1166"/>
    </row>
    <row r="130" spans="1:26" s="1066" customFormat="1" ht="41.25" customHeight="1">
      <c r="A130" s="1053">
        <f t="shared" si="25"/>
        <v>34</v>
      </c>
      <c r="B130" s="1054">
        <v>7000009426</v>
      </c>
      <c r="C130" s="1054">
        <v>360</v>
      </c>
      <c r="D130" s="1054" t="s">
        <v>680</v>
      </c>
      <c r="E130" s="1054">
        <v>1000020090</v>
      </c>
      <c r="F130" s="1054">
        <v>73082011</v>
      </c>
      <c r="G130" s="1055"/>
      <c r="H130" s="1054">
        <v>18</v>
      </c>
      <c r="I130" s="1056" t="s">
        <v>647</v>
      </c>
      <c r="J130" s="1060" t="s">
        <v>763</v>
      </c>
      <c r="K130" s="1054" t="s">
        <v>580</v>
      </c>
      <c r="L130" s="1054">
        <v>2</v>
      </c>
      <c r="M130" s="1057"/>
      <c r="N130" s="1058" t="str">
        <f t="shared" si="23"/>
        <v>Included</v>
      </c>
      <c r="O130" s="1059">
        <f t="shared" si="24"/>
        <v>0</v>
      </c>
      <c r="P130" s="1166"/>
      <c r="Q130" s="1167">
        <f t="shared" si="20"/>
        <v>0</v>
      </c>
      <c r="R130" s="1167">
        <f t="shared" si="21"/>
        <v>18</v>
      </c>
      <c r="S130" s="1168">
        <f t="shared" si="22"/>
        <v>0</v>
      </c>
      <c r="T130" s="1166"/>
      <c r="U130" s="1169"/>
      <c r="V130" s="1166"/>
      <c r="W130" s="1170"/>
      <c r="X130" s="1166"/>
      <c r="Y130" s="1166"/>
      <c r="Z130" s="1166"/>
    </row>
    <row r="131" spans="1:26" s="1066" customFormat="1" ht="49.5">
      <c r="A131" s="1053">
        <f t="shared" si="25"/>
        <v>35</v>
      </c>
      <c r="B131" s="1054">
        <v>7000009426</v>
      </c>
      <c r="C131" s="1054">
        <v>340</v>
      </c>
      <c r="D131" s="1054" t="s">
        <v>680</v>
      </c>
      <c r="E131" s="1054">
        <v>1000020088</v>
      </c>
      <c r="F131" s="1054">
        <v>73082011</v>
      </c>
      <c r="G131" s="1055"/>
      <c r="H131" s="1054">
        <v>18</v>
      </c>
      <c r="I131" s="1056" t="s">
        <v>647</v>
      </c>
      <c r="J131" s="1060" t="s">
        <v>659</v>
      </c>
      <c r="K131" s="1054" t="s">
        <v>580</v>
      </c>
      <c r="L131" s="1054">
        <v>6</v>
      </c>
      <c r="M131" s="1057"/>
      <c r="N131" s="1058" t="str">
        <f t="shared" si="23"/>
        <v>Included</v>
      </c>
      <c r="O131" s="1059">
        <f t="shared" si="24"/>
        <v>0</v>
      </c>
      <c r="P131" s="1166"/>
      <c r="Q131" s="1167">
        <f t="shared" si="20"/>
        <v>0</v>
      </c>
      <c r="R131" s="1167">
        <f t="shared" si="21"/>
        <v>18</v>
      </c>
      <c r="S131" s="1168">
        <f t="shared" si="22"/>
        <v>0</v>
      </c>
      <c r="T131" s="1166"/>
      <c r="U131" s="1169"/>
      <c r="V131" s="1166"/>
      <c r="W131" s="1170"/>
      <c r="X131" s="1166"/>
      <c r="Y131" s="1166"/>
      <c r="Z131" s="1166"/>
    </row>
    <row r="132" spans="1:26" s="1066" customFormat="1" ht="38.25" customHeight="1">
      <c r="A132" s="1053">
        <f t="shared" si="25"/>
        <v>36</v>
      </c>
      <c r="B132" s="1054">
        <v>7000009426</v>
      </c>
      <c r="C132" s="1054">
        <v>370</v>
      </c>
      <c r="D132" s="1054" t="s">
        <v>578</v>
      </c>
      <c r="E132" s="1054">
        <v>1000012366</v>
      </c>
      <c r="F132" s="1054">
        <v>73082011</v>
      </c>
      <c r="G132" s="1055"/>
      <c r="H132" s="1054">
        <v>18</v>
      </c>
      <c r="I132" s="1056" t="s">
        <v>647</v>
      </c>
      <c r="J132" s="1060" t="s">
        <v>592</v>
      </c>
      <c r="K132" s="1054" t="s">
        <v>580</v>
      </c>
      <c r="L132" s="1054">
        <v>368</v>
      </c>
      <c r="M132" s="1057"/>
      <c r="N132" s="1058" t="str">
        <f t="shared" si="23"/>
        <v>Included</v>
      </c>
      <c r="O132" s="1059">
        <f t="shared" si="24"/>
        <v>0</v>
      </c>
      <c r="P132" s="1166"/>
      <c r="Q132" s="1167">
        <f t="shared" si="20"/>
        <v>0</v>
      </c>
      <c r="R132" s="1167">
        <f t="shared" si="21"/>
        <v>18</v>
      </c>
      <c r="S132" s="1168">
        <f t="shared" si="22"/>
        <v>0</v>
      </c>
      <c r="T132" s="1166"/>
      <c r="U132" s="1169"/>
      <c r="V132" s="1166"/>
      <c r="W132" s="1170"/>
      <c r="X132" s="1166"/>
      <c r="Y132" s="1166"/>
      <c r="Z132" s="1166"/>
    </row>
    <row r="133" spans="1:26" s="1066" customFormat="1" ht="38.25" customHeight="1">
      <c r="A133" s="1053">
        <f t="shared" si="25"/>
        <v>37</v>
      </c>
      <c r="B133" s="1054">
        <v>7000009426</v>
      </c>
      <c r="C133" s="1054">
        <v>380</v>
      </c>
      <c r="D133" s="1054" t="s">
        <v>578</v>
      </c>
      <c r="E133" s="1054">
        <v>1000012368</v>
      </c>
      <c r="F133" s="1054">
        <v>73082011</v>
      </c>
      <c r="G133" s="1055"/>
      <c r="H133" s="1054">
        <v>18</v>
      </c>
      <c r="I133" s="1056" t="s">
        <v>647</v>
      </c>
      <c r="J133" s="1060" t="s">
        <v>675</v>
      </c>
      <c r="K133" s="1054" t="s">
        <v>580</v>
      </c>
      <c r="L133" s="1054">
        <v>16</v>
      </c>
      <c r="M133" s="1057"/>
      <c r="N133" s="1058" t="str">
        <f t="shared" si="23"/>
        <v>Included</v>
      </c>
      <c r="O133" s="1059">
        <f t="shared" si="24"/>
        <v>0</v>
      </c>
      <c r="P133" s="1166"/>
      <c r="Q133" s="1167">
        <f t="shared" si="20"/>
        <v>0</v>
      </c>
      <c r="R133" s="1167">
        <f t="shared" si="21"/>
        <v>18</v>
      </c>
      <c r="S133" s="1168">
        <f t="shared" si="22"/>
        <v>0</v>
      </c>
      <c r="T133" s="1166"/>
      <c r="U133" s="1169"/>
      <c r="V133" s="1166"/>
      <c r="W133" s="1170"/>
      <c r="X133" s="1166"/>
      <c r="Y133" s="1166"/>
      <c r="Z133" s="1166"/>
    </row>
    <row r="134" spans="1:26" s="1066" customFormat="1" ht="33">
      <c r="A134" s="1053">
        <f t="shared" si="25"/>
        <v>38</v>
      </c>
      <c r="B134" s="1054">
        <v>7000009426</v>
      </c>
      <c r="C134" s="1054">
        <v>390</v>
      </c>
      <c r="D134" s="1054" t="s">
        <v>578</v>
      </c>
      <c r="E134" s="1054">
        <v>1000012369</v>
      </c>
      <c r="F134" s="1054">
        <v>73082011</v>
      </c>
      <c r="G134" s="1055"/>
      <c r="H134" s="1054">
        <v>18</v>
      </c>
      <c r="I134" s="1056" t="s">
        <v>647</v>
      </c>
      <c r="J134" s="1060" t="s">
        <v>596</v>
      </c>
      <c r="K134" s="1054" t="s">
        <v>580</v>
      </c>
      <c r="L134" s="1054">
        <v>124</v>
      </c>
      <c r="M134" s="1057"/>
      <c r="N134" s="1058" t="str">
        <f t="shared" si="23"/>
        <v>Included</v>
      </c>
      <c r="O134" s="1059">
        <f t="shared" si="24"/>
        <v>0</v>
      </c>
      <c r="P134" s="1166"/>
      <c r="Q134" s="1167">
        <f t="shared" si="20"/>
        <v>0</v>
      </c>
      <c r="R134" s="1167">
        <f t="shared" si="21"/>
        <v>18</v>
      </c>
      <c r="S134" s="1168">
        <f t="shared" si="22"/>
        <v>0</v>
      </c>
      <c r="T134" s="1166"/>
      <c r="U134" s="1169"/>
      <c r="V134" s="1166"/>
      <c r="W134" s="1170"/>
      <c r="X134" s="1166"/>
      <c r="Y134" s="1166"/>
      <c r="Z134" s="1166"/>
    </row>
    <row r="135" spans="1:26" s="1066" customFormat="1" ht="45" customHeight="1">
      <c r="A135" s="1053">
        <f t="shared" si="25"/>
        <v>39</v>
      </c>
      <c r="B135" s="1054">
        <v>7000009426</v>
      </c>
      <c r="C135" s="1054">
        <v>400</v>
      </c>
      <c r="D135" s="1054" t="s">
        <v>577</v>
      </c>
      <c r="E135" s="1054">
        <v>1000011261</v>
      </c>
      <c r="F135" s="1054">
        <v>72169990</v>
      </c>
      <c r="G135" s="1055"/>
      <c r="H135" s="1054">
        <v>18</v>
      </c>
      <c r="I135" s="1056" t="s">
        <v>647</v>
      </c>
      <c r="J135" s="1060" t="s">
        <v>670</v>
      </c>
      <c r="K135" s="1054" t="s">
        <v>581</v>
      </c>
      <c r="L135" s="1054">
        <v>2</v>
      </c>
      <c r="M135" s="1057"/>
      <c r="N135" s="1058" t="str">
        <f t="shared" si="23"/>
        <v>Included</v>
      </c>
      <c r="O135" s="1059">
        <f t="shared" si="24"/>
        <v>0</v>
      </c>
      <c r="P135" s="1166"/>
      <c r="Q135" s="1167">
        <f t="shared" si="20"/>
        <v>0</v>
      </c>
      <c r="R135" s="1167">
        <f t="shared" si="21"/>
        <v>18</v>
      </c>
      <c r="S135" s="1168">
        <f t="shared" si="22"/>
        <v>0</v>
      </c>
      <c r="T135" s="1166"/>
      <c r="U135" s="1169"/>
      <c r="V135" s="1166"/>
      <c r="W135" s="1170"/>
      <c r="X135" s="1166"/>
      <c r="Y135" s="1166"/>
      <c r="Z135" s="1166"/>
    </row>
    <row r="136" spans="1:26" s="1066" customFormat="1" ht="42.75" customHeight="1">
      <c r="A136" s="1053">
        <f t="shared" si="25"/>
        <v>40</v>
      </c>
      <c r="B136" s="1054">
        <v>7000009426</v>
      </c>
      <c r="C136" s="1054">
        <v>410</v>
      </c>
      <c r="D136" s="1054" t="s">
        <v>577</v>
      </c>
      <c r="E136" s="1054">
        <v>1000011257</v>
      </c>
      <c r="F136" s="1054">
        <v>72169990</v>
      </c>
      <c r="G136" s="1055"/>
      <c r="H136" s="1054">
        <v>18</v>
      </c>
      <c r="I136" s="1056" t="s">
        <v>647</v>
      </c>
      <c r="J136" s="1060" t="s">
        <v>671</v>
      </c>
      <c r="K136" s="1054" t="s">
        <v>581</v>
      </c>
      <c r="L136" s="1054">
        <v>1</v>
      </c>
      <c r="M136" s="1057"/>
      <c r="N136" s="1058" t="str">
        <f t="shared" si="23"/>
        <v>Included</v>
      </c>
      <c r="O136" s="1059">
        <f t="shared" si="24"/>
        <v>0</v>
      </c>
      <c r="P136" s="1166"/>
      <c r="Q136" s="1167">
        <f t="shared" si="20"/>
        <v>0</v>
      </c>
      <c r="R136" s="1167">
        <f t="shared" si="21"/>
        <v>18</v>
      </c>
      <c r="S136" s="1168">
        <f t="shared" si="22"/>
        <v>0</v>
      </c>
      <c r="T136" s="1166"/>
      <c r="U136" s="1169"/>
      <c r="V136" s="1166"/>
      <c r="W136" s="1170"/>
      <c r="X136" s="1166"/>
      <c r="Y136" s="1166"/>
      <c r="Z136" s="1166"/>
    </row>
    <row r="137" spans="1:26" s="1066" customFormat="1" ht="31.5" customHeight="1">
      <c r="A137" s="1053">
        <f t="shared" si="25"/>
        <v>41</v>
      </c>
      <c r="B137" s="1054">
        <v>7000009426</v>
      </c>
      <c r="C137" s="1054">
        <v>420</v>
      </c>
      <c r="D137" s="1054" t="s">
        <v>750</v>
      </c>
      <c r="E137" s="1054">
        <v>1000006284</v>
      </c>
      <c r="F137" s="1054">
        <v>84151090</v>
      </c>
      <c r="G137" s="1055"/>
      <c r="H137" s="1054">
        <v>28</v>
      </c>
      <c r="I137" s="1056" t="s">
        <v>647</v>
      </c>
      <c r="J137" s="1060" t="s">
        <v>626</v>
      </c>
      <c r="K137" s="1054" t="s">
        <v>581</v>
      </c>
      <c r="L137" s="1054">
        <v>1</v>
      </c>
      <c r="M137" s="1057"/>
      <c r="N137" s="1058" t="str">
        <f t="shared" si="23"/>
        <v>Included</v>
      </c>
      <c r="O137" s="1059">
        <f t="shared" si="24"/>
        <v>0</v>
      </c>
      <c r="P137" s="1166"/>
      <c r="Q137" s="1167">
        <f t="shared" si="20"/>
        <v>0</v>
      </c>
      <c r="R137" s="1167">
        <f t="shared" si="21"/>
        <v>28</v>
      </c>
      <c r="S137" s="1168">
        <f t="shared" si="22"/>
        <v>0</v>
      </c>
      <c r="T137" s="1166"/>
      <c r="U137" s="1169"/>
      <c r="V137" s="1166"/>
      <c r="W137" s="1170"/>
      <c r="X137" s="1166"/>
      <c r="Y137" s="1166"/>
      <c r="Z137" s="1166"/>
    </row>
    <row r="138" spans="1:26" s="1066" customFormat="1" ht="31.5" customHeight="1">
      <c r="A138" s="1053">
        <f t="shared" si="25"/>
        <v>42</v>
      </c>
      <c r="B138" s="1054">
        <v>7000009426</v>
      </c>
      <c r="C138" s="1054">
        <v>430</v>
      </c>
      <c r="D138" s="1054" t="s">
        <v>751</v>
      </c>
      <c r="E138" s="1054">
        <v>1000013797</v>
      </c>
      <c r="F138" s="1054">
        <v>94059900</v>
      </c>
      <c r="G138" s="1055"/>
      <c r="H138" s="1054">
        <v>18</v>
      </c>
      <c r="I138" s="1056" t="s">
        <v>647</v>
      </c>
      <c r="J138" s="1060" t="s">
        <v>764</v>
      </c>
      <c r="K138" s="1054" t="s">
        <v>585</v>
      </c>
      <c r="L138" s="1054">
        <v>1</v>
      </c>
      <c r="M138" s="1057"/>
      <c r="N138" s="1058" t="str">
        <f t="shared" si="23"/>
        <v>Included</v>
      </c>
      <c r="O138" s="1059">
        <f t="shared" si="24"/>
        <v>0</v>
      </c>
      <c r="P138" s="1166"/>
      <c r="Q138" s="1167">
        <f t="shared" si="20"/>
        <v>0</v>
      </c>
      <c r="R138" s="1167">
        <f t="shared" si="21"/>
        <v>18</v>
      </c>
      <c r="S138" s="1168">
        <f t="shared" si="22"/>
        <v>0</v>
      </c>
      <c r="T138" s="1166"/>
      <c r="U138" s="1169"/>
      <c r="V138" s="1166"/>
      <c r="W138" s="1170"/>
      <c r="X138" s="1166"/>
      <c r="Y138" s="1166"/>
      <c r="Z138" s="1166"/>
    </row>
    <row r="139" spans="1:26" s="1066" customFormat="1" ht="36" customHeight="1">
      <c r="A139" s="1053">
        <f t="shared" si="25"/>
        <v>43</v>
      </c>
      <c r="B139" s="1054">
        <v>7000009426</v>
      </c>
      <c r="C139" s="1054">
        <v>440</v>
      </c>
      <c r="D139" s="1054" t="s">
        <v>752</v>
      </c>
      <c r="E139" s="1054">
        <v>1000000443</v>
      </c>
      <c r="F139" s="1054">
        <v>85446020</v>
      </c>
      <c r="G139" s="1055"/>
      <c r="H139" s="1054">
        <v>18</v>
      </c>
      <c r="I139" s="1056" t="s">
        <v>647</v>
      </c>
      <c r="J139" s="1060" t="s">
        <v>584</v>
      </c>
      <c r="K139" s="1054" t="s">
        <v>585</v>
      </c>
      <c r="L139" s="1054">
        <v>1</v>
      </c>
      <c r="M139" s="1057"/>
      <c r="N139" s="1058" t="str">
        <f t="shared" si="23"/>
        <v>Included</v>
      </c>
      <c r="O139" s="1059">
        <f t="shared" si="24"/>
        <v>0</v>
      </c>
      <c r="P139" s="1166"/>
      <c r="Q139" s="1167">
        <f t="shared" si="20"/>
        <v>0</v>
      </c>
      <c r="R139" s="1167">
        <f t="shared" si="21"/>
        <v>18</v>
      </c>
      <c r="S139" s="1168">
        <f t="shared" si="22"/>
        <v>0</v>
      </c>
      <c r="T139" s="1166"/>
      <c r="U139" s="1169"/>
      <c r="V139" s="1166"/>
      <c r="W139" s="1170"/>
      <c r="X139" s="1166"/>
      <c r="Y139" s="1166"/>
      <c r="Z139" s="1166"/>
    </row>
    <row r="140" spans="1:26" s="1066" customFormat="1" ht="36" customHeight="1">
      <c r="A140" s="1053">
        <f t="shared" si="25"/>
        <v>44</v>
      </c>
      <c r="B140" s="1054">
        <v>7000009426</v>
      </c>
      <c r="C140" s="1054">
        <v>450</v>
      </c>
      <c r="D140" s="1054" t="s">
        <v>752</v>
      </c>
      <c r="E140" s="1054">
        <v>1000000442</v>
      </c>
      <c r="F140" s="1054">
        <v>85446020</v>
      </c>
      <c r="G140" s="1055"/>
      <c r="H140" s="1054">
        <v>18</v>
      </c>
      <c r="I140" s="1056" t="s">
        <v>647</v>
      </c>
      <c r="J140" s="1060" t="s">
        <v>586</v>
      </c>
      <c r="K140" s="1054" t="s">
        <v>585</v>
      </c>
      <c r="L140" s="1054">
        <v>1</v>
      </c>
      <c r="M140" s="1057"/>
      <c r="N140" s="1058" t="str">
        <f t="shared" si="23"/>
        <v>Included</v>
      </c>
      <c r="O140" s="1059">
        <f t="shared" si="24"/>
        <v>0</v>
      </c>
      <c r="P140" s="1166"/>
      <c r="Q140" s="1167">
        <f t="shared" si="20"/>
        <v>0</v>
      </c>
      <c r="R140" s="1167">
        <f t="shared" si="21"/>
        <v>18</v>
      </c>
      <c r="S140" s="1168">
        <f t="shared" si="22"/>
        <v>0</v>
      </c>
      <c r="T140" s="1166"/>
      <c r="U140" s="1169"/>
      <c r="V140" s="1166"/>
      <c r="W140" s="1170"/>
      <c r="X140" s="1166"/>
      <c r="Y140" s="1166"/>
      <c r="Z140" s="1166"/>
    </row>
    <row r="141" spans="1:26" s="1066" customFormat="1" ht="31.5" customHeight="1">
      <c r="A141" s="1053">
        <f t="shared" si="25"/>
        <v>45</v>
      </c>
      <c r="B141" s="1054">
        <v>7000009426</v>
      </c>
      <c r="C141" s="1054">
        <v>460</v>
      </c>
      <c r="D141" s="1054" t="s">
        <v>753</v>
      </c>
      <c r="E141" s="1054">
        <v>1000025935</v>
      </c>
      <c r="F141" s="1054">
        <v>85389000</v>
      </c>
      <c r="G141" s="1055"/>
      <c r="H141" s="1054">
        <v>18</v>
      </c>
      <c r="I141" s="1056" t="s">
        <v>647</v>
      </c>
      <c r="J141" s="1054" t="s">
        <v>672</v>
      </c>
      <c r="K141" s="1054" t="s">
        <v>581</v>
      </c>
      <c r="L141" s="1054">
        <v>1</v>
      </c>
      <c r="M141" s="1057"/>
      <c r="N141" s="1058" t="str">
        <f t="shared" si="23"/>
        <v>Included</v>
      </c>
      <c r="O141" s="1059">
        <f t="shared" si="24"/>
        <v>0</v>
      </c>
      <c r="P141" s="1166"/>
      <c r="Q141" s="1167">
        <f t="shared" si="20"/>
        <v>0</v>
      </c>
      <c r="R141" s="1167">
        <f t="shared" si="21"/>
        <v>18</v>
      </c>
      <c r="S141" s="1168">
        <f t="shared" si="22"/>
        <v>0</v>
      </c>
      <c r="T141" s="1166"/>
      <c r="U141" s="1169"/>
      <c r="V141" s="1166"/>
      <c r="W141" s="1170"/>
      <c r="X141" s="1166"/>
      <c r="Y141" s="1166"/>
      <c r="Z141" s="1166"/>
    </row>
    <row r="142" spans="1:26" s="1066" customFormat="1" ht="31.5" customHeight="1">
      <c r="A142" s="1053">
        <f t="shared" si="25"/>
        <v>46</v>
      </c>
      <c r="B142" s="1054">
        <v>7000009426</v>
      </c>
      <c r="C142" s="1054">
        <v>470</v>
      </c>
      <c r="D142" s="1054" t="s">
        <v>753</v>
      </c>
      <c r="E142" s="1054">
        <v>1000025933</v>
      </c>
      <c r="F142" s="1054">
        <v>85389000</v>
      </c>
      <c r="G142" s="1055"/>
      <c r="H142" s="1054">
        <v>18</v>
      </c>
      <c r="I142" s="1056" t="s">
        <v>647</v>
      </c>
      <c r="J142" s="1054" t="s">
        <v>673</v>
      </c>
      <c r="K142" s="1054" t="s">
        <v>581</v>
      </c>
      <c r="L142" s="1054">
        <v>1</v>
      </c>
      <c r="M142" s="1057"/>
      <c r="N142" s="1058" t="str">
        <f t="shared" si="23"/>
        <v>Included</v>
      </c>
      <c r="O142" s="1059">
        <f t="shared" si="24"/>
        <v>0</v>
      </c>
      <c r="P142" s="1166"/>
      <c r="Q142" s="1167">
        <f t="shared" si="20"/>
        <v>0</v>
      </c>
      <c r="R142" s="1167">
        <f t="shared" si="21"/>
        <v>18</v>
      </c>
      <c r="S142" s="1168">
        <f t="shared" si="22"/>
        <v>0</v>
      </c>
      <c r="T142" s="1166"/>
      <c r="U142" s="1169"/>
      <c r="V142" s="1166"/>
      <c r="W142" s="1170"/>
      <c r="X142" s="1166"/>
      <c r="Y142" s="1166"/>
      <c r="Z142" s="1166"/>
    </row>
    <row r="143" spans="1:26" s="1066" customFormat="1" ht="31.5" customHeight="1">
      <c r="A143" s="1053">
        <f t="shared" si="25"/>
        <v>47</v>
      </c>
      <c r="B143" s="1054">
        <v>7000009426</v>
      </c>
      <c r="C143" s="1054">
        <v>480</v>
      </c>
      <c r="D143" s="1054" t="s">
        <v>753</v>
      </c>
      <c r="E143" s="1054">
        <v>1000025934</v>
      </c>
      <c r="F143" s="1054">
        <v>85359090</v>
      </c>
      <c r="G143" s="1055"/>
      <c r="H143" s="1054">
        <v>18</v>
      </c>
      <c r="I143" s="1056" t="s">
        <v>647</v>
      </c>
      <c r="J143" s="1054" t="s">
        <v>765</v>
      </c>
      <c r="K143" s="1054" t="s">
        <v>581</v>
      </c>
      <c r="L143" s="1054">
        <v>1</v>
      </c>
      <c r="M143" s="1057"/>
      <c r="N143" s="1058" t="str">
        <f t="shared" si="23"/>
        <v>Included</v>
      </c>
      <c r="O143" s="1059">
        <f t="shared" si="24"/>
        <v>0</v>
      </c>
      <c r="P143" s="1166"/>
      <c r="Q143" s="1167">
        <f t="shared" ref="Q143:Q150" si="26">IF(N143="Included",0,N143)</f>
        <v>0</v>
      </c>
      <c r="R143" s="1167">
        <f t="shared" ref="R143:R150" si="27">IF(OR(I143="",I143="Confirmed"),H143,I143)</f>
        <v>18</v>
      </c>
      <c r="S143" s="1168">
        <f t="shared" ref="S143:S150" si="28">IF(ISERROR(Q143*R143%),0,Q143*R143%)</f>
        <v>0</v>
      </c>
      <c r="T143" s="1166"/>
      <c r="U143" s="1169"/>
      <c r="V143" s="1166"/>
      <c r="W143" s="1170"/>
      <c r="X143" s="1166"/>
      <c r="Y143" s="1166"/>
      <c r="Z143" s="1166"/>
    </row>
    <row r="144" spans="1:26" s="1066" customFormat="1" ht="31.5" customHeight="1">
      <c r="A144" s="1053">
        <f t="shared" si="25"/>
        <v>48</v>
      </c>
      <c r="B144" s="1054">
        <v>7000009426</v>
      </c>
      <c r="C144" s="1054">
        <v>490</v>
      </c>
      <c r="D144" s="1054" t="s">
        <v>753</v>
      </c>
      <c r="E144" s="1054">
        <v>1000025936</v>
      </c>
      <c r="F144" s="1054">
        <v>85353090</v>
      </c>
      <c r="G144" s="1055"/>
      <c r="H144" s="1054">
        <v>18</v>
      </c>
      <c r="I144" s="1056" t="s">
        <v>647</v>
      </c>
      <c r="J144" s="1054" t="s">
        <v>766</v>
      </c>
      <c r="K144" s="1054" t="s">
        <v>581</v>
      </c>
      <c r="L144" s="1054">
        <v>1</v>
      </c>
      <c r="M144" s="1057"/>
      <c r="N144" s="1058" t="str">
        <f t="shared" si="23"/>
        <v>Included</v>
      </c>
      <c r="O144" s="1059">
        <f t="shared" si="24"/>
        <v>0</v>
      </c>
      <c r="P144" s="1166"/>
      <c r="Q144" s="1167">
        <f t="shared" si="26"/>
        <v>0</v>
      </c>
      <c r="R144" s="1167">
        <f t="shared" si="27"/>
        <v>18</v>
      </c>
      <c r="S144" s="1168">
        <f t="shared" si="28"/>
        <v>0</v>
      </c>
      <c r="T144" s="1166"/>
      <c r="U144" s="1169"/>
      <c r="V144" s="1166"/>
      <c r="W144" s="1170"/>
      <c r="X144" s="1166"/>
      <c r="Y144" s="1166"/>
      <c r="Z144" s="1166"/>
    </row>
    <row r="145" spans="1:52" s="1066" customFormat="1" ht="31.5" customHeight="1">
      <c r="A145" s="1053">
        <f t="shared" si="25"/>
        <v>49</v>
      </c>
      <c r="B145" s="1054">
        <v>7000009426</v>
      </c>
      <c r="C145" s="1054">
        <v>500</v>
      </c>
      <c r="D145" s="1054" t="s">
        <v>753</v>
      </c>
      <c r="E145" s="1054">
        <v>1000025930</v>
      </c>
      <c r="F145" s="1054">
        <v>85354010</v>
      </c>
      <c r="G145" s="1055"/>
      <c r="H145" s="1054">
        <v>18</v>
      </c>
      <c r="I145" s="1056" t="s">
        <v>647</v>
      </c>
      <c r="J145" s="1054" t="s">
        <v>674</v>
      </c>
      <c r="K145" s="1054" t="s">
        <v>581</v>
      </c>
      <c r="L145" s="1054">
        <v>1</v>
      </c>
      <c r="M145" s="1057"/>
      <c r="N145" s="1058" t="str">
        <f t="shared" si="23"/>
        <v>Included</v>
      </c>
      <c r="O145" s="1059">
        <f t="shared" si="24"/>
        <v>0</v>
      </c>
      <c r="P145" s="1166"/>
      <c r="Q145" s="1167">
        <f t="shared" si="26"/>
        <v>0</v>
      </c>
      <c r="R145" s="1167">
        <f t="shared" si="27"/>
        <v>18</v>
      </c>
      <c r="S145" s="1168">
        <f t="shared" si="28"/>
        <v>0</v>
      </c>
      <c r="T145" s="1166"/>
      <c r="U145" s="1169"/>
      <c r="V145" s="1166"/>
      <c r="W145" s="1170"/>
      <c r="X145" s="1166"/>
      <c r="Y145" s="1166"/>
      <c r="Z145" s="1166"/>
    </row>
    <row r="146" spans="1:52" s="1066" customFormat="1" ht="31.5" customHeight="1">
      <c r="A146" s="1053">
        <f t="shared" si="25"/>
        <v>50</v>
      </c>
      <c r="B146" s="1054">
        <v>7000009426</v>
      </c>
      <c r="C146" s="1054">
        <v>510</v>
      </c>
      <c r="D146" s="1054" t="s">
        <v>753</v>
      </c>
      <c r="E146" s="1054">
        <v>1000019912</v>
      </c>
      <c r="F146" s="1054">
        <v>85371000</v>
      </c>
      <c r="G146" s="1055"/>
      <c r="H146" s="1054">
        <v>18</v>
      </c>
      <c r="I146" s="1056" t="s">
        <v>647</v>
      </c>
      <c r="J146" s="1054" t="s">
        <v>636</v>
      </c>
      <c r="K146" s="1054" t="s">
        <v>585</v>
      </c>
      <c r="L146" s="1054">
        <v>1</v>
      </c>
      <c r="M146" s="1057"/>
      <c r="N146" s="1058" t="str">
        <f t="shared" si="23"/>
        <v>Included</v>
      </c>
      <c r="O146" s="1059">
        <f t="shared" si="24"/>
        <v>0</v>
      </c>
      <c r="P146" s="1166"/>
      <c r="Q146" s="1167">
        <f t="shared" si="26"/>
        <v>0</v>
      </c>
      <c r="R146" s="1167">
        <f t="shared" si="27"/>
        <v>18</v>
      </c>
      <c r="S146" s="1168">
        <f t="shared" si="28"/>
        <v>0</v>
      </c>
      <c r="T146" s="1166"/>
      <c r="U146" s="1169"/>
      <c r="V146" s="1166"/>
      <c r="W146" s="1170"/>
      <c r="X146" s="1166"/>
      <c r="Y146" s="1166"/>
      <c r="Z146" s="1166"/>
    </row>
    <row r="147" spans="1:52" s="1066" customFormat="1" ht="31.5" customHeight="1">
      <c r="A147" s="1053">
        <f t="shared" si="25"/>
        <v>51</v>
      </c>
      <c r="B147" s="1054">
        <v>7000009426</v>
      </c>
      <c r="C147" s="1054">
        <v>520</v>
      </c>
      <c r="D147" s="1054" t="s">
        <v>753</v>
      </c>
      <c r="E147" s="1054">
        <v>1000019927</v>
      </c>
      <c r="F147" s="1054">
        <v>85389000</v>
      </c>
      <c r="G147" s="1055"/>
      <c r="H147" s="1054">
        <v>18</v>
      </c>
      <c r="I147" s="1056" t="s">
        <v>647</v>
      </c>
      <c r="J147" s="1054" t="s">
        <v>587</v>
      </c>
      <c r="K147" s="1054" t="s">
        <v>585</v>
      </c>
      <c r="L147" s="1054">
        <v>1</v>
      </c>
      <c r="M147" s="1057"/>
      <c r="N147" s="1058" t="str">
        <f t="shared" si="23"/>
        <v>Included</v>
      </c>
      <c r="O147" s="1059">
        <f t="shared" si="24"/>
        <v>0</v>
      </c>
      <c r="P147" s="1166"/>
      <c r="Q147" s="1167">
        <f t="shared" si="26"/>
        <v>0</v>
      </c>
      <c r="R147" s="1167">
        <f t="shared" si="27"/>
        <v>18</v>
      </c>
      <c r="S147" s="1168">
        <f t="shared" si="28"/>
        <v>0</v>
      </c>
      <c r="T147" s="1166"/>
      <c r="U147" s="1169"/>
      <c r="V147" s="1166"/>
      <c r="W147" s="1170"/>
      <c r="X147" s="1166"/>
      <c r="Y147" s="1166"/>
      <c r="Z147" s="1166"/>
    </row>
    <row r="148" spans="1:52" s="1066" customFormat="1" ht="46.5" customHeight="1">
      <c r="A148" s="1053">
        <f t="shared" si="25"/>
        <v>52</v>
      </c>
      <c r="B148" s="1054">
        <v>7000009426</v>
      </c>
      <c r="C148" s="1054">
        <v>670</v>
      </c>
      <c r="D148" s="1054" t="s">
        <v>579</v>
      </c>
      <c r="E148" s="1054">
        <v>1000015952</v>
      </c>
      <c r="F148" s="1054">
        <v>73082011</v>
      </c>
      <c r="G148" s="1055"/>
      <c r="H148" s="1054">
        <v>18</v>
      </c>
      <c r="I148" s="1056" t="s">
        <v>647</v>
      </c>
      <c r="J148" s="1060" t="s">
        <v>588</v>
      </c>
      <c r="K148" s="1054" t="s">
        <v>589</v>
      </c>
      <c r="L148" s="1054">
        <v>1</v>
      </c>
      <c r="M148" s="1057"/>
      <c r="N148" s="1058" t="str">
        <f t="shared" si="23"/>
        <v>Included</v>
      </c>
      <c r="O148" s="1059">
        <f t="shared" si="24"/>
        <v>0</v>
      </c>
      <c r="P148" s="1166"/>
      <c r="Q148" s="1167">
        <f t="shared" si="26"/>
        <v>0</v>
      </c>
      <c r="R148" s="1167">
        <f t="shared" si="27"/>
        <v>18</v>
      </c>
      <c r="S148" s="1168">
        <f t="shared" si="28"/>
        <v>0</v>
      </c>
      <c r="T148" s="1166"/>
      <c r="U148" s="1169"/>
      <c r="V148" s="1166"/>
      <c r="W148" s="1170"/>
      <c r="X148" s="1166"/>
      <c r="Y148" s="1166"/>
      <c r="Z148" s="1166"/>
    </row>
    <row r="149" spans="1:52" s="1066" customFormat="1" ht="46.5" customHeight="1">
      <c r="A149" s="1053">
        <f t="shared" si="25"/>
        <v>53</v>
      </c>
      <c r="B149" s="1054">
        <v>7000010686</v>
      </c>
      <c r="C149" s="1054">
        <v>10</v>
      </c>
      <c r="D149" s="1054" t="s">
        <v>579</v>
      </c>
      <c r="E149" s="1054">
        <v>1000011713</v>
      </c>
      <c r="F149" s="1054">
        <v>73082011</v>
      </c>
      <c r="G149" s="1055"/>
      <c r="H149" s="1054">
        <v>18</v>
      </c>
      <c r="I149" s="1056" t="s">
        <v>647</v>
      </c>
      <c r="J149" s="1060" t="s">
        <v>590</v>
      </c>
      <c r="K149" s="1054" t="s">
        <v>589</v>
      </c>
      <c r="L149" s="1054">
        <v>0.5</v>
      </c>
      <c r="M149" s="1057"/>
      <c r="N149" s="1058" t="str">
        <f t="shared" si="23"/>
        <v>Included</v>
      </c>
      <c r="O149" s="1059">
        <f t="shared" si="24"/>
        <v>0</v>
      </c>
      <c r="P149" s="1166"/>
      <c r="Q149" s="1167">
        <f t="shared" si="26"/>
        <v>0</v>
      </c>
      <c r="R149" s="1167">
        <f t="shared" si="27"/>
        <v>18</v>
      </c>
      <c r="S149" s="1168">
        <f t="shared" si="28"/>
        <v>0</v>
      </c>
      <c r="T149" s="1166"/>
      <c r="U149" s="1169"/>
      <c r="V149" s="1166"/>
      <c r="W149" s="1170"/>
      <c r="X149" s="1166"/>
      <c r="Y149" s="1166"/>
      <c r="Z149" s="1166"/>
    </row>
    <row r="150" spans="1:52" s="1066" customFormat="1" ht="46.5" customHeight="1">
      <c r="A150" s="1053">
        <f t="shared" si="25"/>
        <v>54</v>
      </c>
      <c r="B150" s="1054">
        <v>7000010686</v>
      </c>
      <c r="C150" s="1054">
        <v>20</v>
      </c>
      <c r="D150" s="1054" t="s">
        <v>579</v>
      </c>
      <c r="E150" s="1054">
        <v>1000012373</v>
      </c>
      <c r="F150" s="1054">
        <v>73082011</v>
      </c>
      <c r="G150" s="1055"/>
      <c r="H150" s="1054">
        <v>18</v>
      </c>
      <c r="I150" s="1056" t="s">
        <v>647</v>
      </c>
      <c r="J150" s="1060" t="s">
        <v>591</v>
      </c>
      <c r="K150" s="1054" t="s">
        <v>589</v>
      </c>
      <c r="L150" s="1054">
        <v>0.5</v>
      </c>
      <c r="M150" s="1057"/>
      <c r="N150" s="1058" t="str">
        <f t="shared" si="23"/>
        <v>Included</v>
      </c>
      <c r="O150" s="1059">
        <f t="shared" si="24"/>
        <v>0</v>
      </c>
      <c r="P150" s="1166"/>
      <c r="Q150" s="1167">
        <f t="shared" si="26"/>
        <v>0</v>
      </c>
      <c r="R150" s="1167">
        <f t="shared" si="27"/>
        <v>18</v>
      </c>
      <c r="S150" s="1168">
        <f t="shared" si="28"/>
        <v>0</v>
      </c>
      <c r="T150" s="1166"/>
      <c r="U150" s="1169"/>
      <c r="V150" s="1166"/>
      <c r="W150" s="1170"/>
      <c r="X150" s="1166"/>
      <c r="Y150" s="1166"/>
      <c r="Z150" s="1166"/>
    </row>
    <row r="151" spans="1:52" s="1066" customFormat="1" ht="27.75" customHeight="1">
      <c r="A151" s="1071"/>
      <c r="B151" s="1492" t="s">
        <v>767</v>
      </c>
      <c r="C151" s="1492"/>
      <c r="D151" s="1492"/>
      <c r="E151" s="1072"/>
      <c r="F151" s="1072"/>
      <c r="G151" s="1073"/>
      <c r="H151" s="1074"/>
      <c r="I151" s="1075"/>
      <c r="J151" s="1072"/>
      <c r="K151" s="1072"/>
      <c r="L151" s="1076"/>
      <c r="M151" s="1077"/>
      <c r="N151" s="1079">
        <f>SUM(N97:N150)</f>
        <v>0</v>
      </c>
      <c r="O151" s="1079">
        <f>SUM(O97:O150)</f>
        <v>0</v>
      </c>
      <c r="P151" s="1166"/>
      <c r="Q151" s="1167"/>
      <c r="R151" s="1167"/>
      <c r="S151" s="1168"/>
      <c r="T151" s="1166"/>
      <c r="U151" s="1169"/>
      <c r="V151" s="1166"/>
      <c r="W151" s="1170"/>
      <c r="X151" s="1166"/>
      <c r="Y151" s="1166"/>
      <c r="Z151" s="1166"/>
    </row>
    <row r="152" spans="1:52" s="1066" customFormat="1" ht="27.75" customHeight="1">
      <c r="A152" s="1471"/>
      <c r="B152" s="1471"/>
      <c r="C152" s="1471"/>
      <c r="D152" s="1471"/>
      <c r="E152" s="1471"/>
      <c r="F152" s="1471"/>
      <c r="G152" s="1471"/>
      <c r="H152" s="1471"/>
      <c r="I152" s="1471"/>
      <c r="J152" s="1471"/>
      <c r="K152" s="1471"/>
      <c r="L152" s="1471"/>
      <c r="M152" s="1471"/>
      <c r="N152" s="1471"/>
      <c r="O152" s="1471"/>
      <c r="P152" s="1166"/>
      <c r="Q152" s="1167">
        <f t="shared" ref="Q152" si="29">IF(N152="Included",0,N152)</f>
        <v>0</v>
      </c>
      <c r="R152" s="1167">
        <f t="shared" ref="R152" si="30">IF(OR(I152="",I152="Confirmed"),H152,I152)</f>
        <v>0</v>
      </c>
      <c r="S152" s="1168">
        <f t="shared" ref="S152" si="31">IF(ISERROR(Q152*R152%),0,Q152*R152%)</f>
        <v>0</v>
      </c>
      <c r="T152" s="1166"/>
      <c r="U152" s="1169"/>
      <c r="V152" s="1166"/>
      <c r="W152" s="1170"/>
      <c r="X152" s="1166"/>
      <c r="Y152" s="1166"/>
      <c r="Z152" s="1166"/>
    </row>
    <row r="153" spans="1:52" ht="27.75" customHeight="1">
      <c r="A153" s="1061"/>
      <c r="B153" s="1061"/>
      <c r="C153" s="1061"/>
      <c r="D153" s="1061"/>
      <c r="E153" s="1061"/>
      <c r="F153" s="1061"/>
      <c r="G153" s="1061"/>
      <c r="H153" s="1478" t="s">
        <v>496</v>
      </c>
      <c r="I153" s="1478"/>
      <c r="J153" s="1478"/>
      <c r="K153" s="1478"/>
      <c r="L153" s="1478"/>
      <c r="M153" s="1478"/>
      <c r="N153" s="1062">
        <f>N53+N95+N151</f>
        <v>0</v>
      </c>
      <c r="O153" s="1063"/>
      <c r="T153" s="1121"/>
      <c r="AA153" s="1183"/>
      <c r="AB153" s="1183"/>
      <c r="AD153" s="1183"/>
      <c r="AE153" s="1183"/>
      <c r="AG153" s="1184"/>
      <c r="AM153" s="1126"/>
      <c r="AN153" s="1126"/>
      <c r="AO153" s="1126"/>
      <c r="AP153" s="1126"/>
      <c r="AQ153" s="1126"/>
      <c r="AR153" s="1126"/>
      <c r="AS153" s="1126"/>
      <c r="AT153" s="1126"/>
      <c r="AU153" s="1126"/>
      <c r="AV153" s="1126"/>
      <c r="AW153" s="1126"/>
      <c r="AX153" s="1126"/>
      <c r="AY153" s="1126"/>
      <c r="AZ153" s="1126"/>
    </row>
    <row r="154" spans="1:52" ht="27.75" customHeight="1">
      <c r="A154" s="1064"/>
      <c r="B154" s="1064"/>
      <c r="C154" s="1064"/>
      <c r="D154" s="1064"/>
      <c r="E154" s="1064"/>
      <c r="F154" s="1064"/>
      <c r="G154" s="1064"/>
      <c r="H154" s="1476" t="s">
        <v>508</v>
      </c>
      <c r="I154" s="1476"/>
      <c r="J154" s="1476"/>
      <c r="K154" s="1476"/>
      <c r="L154" s="1476"/>
      <c r="M154" s="1476"/>
      <c r="N154" s="1065">
        <f>'Sch-7'!M20</f>
        <v>0</v>
      </c>
      <c r="AA154" s="1129"/>
      <c r="AB154" s="1183"/>
      <c r="AD154" s="1129"/>
      <c r="AE154" s="1183"/>
      <c r="AM154" s="1126"/>
      <c r="AN154" s="1126"/>
      <c r="AO154" s="1126"/>
      <c r="AP154" s="1126"/>
      <c r="AQ154" s="1126"/>
      <c r="AR154" s="1126"/>
      <c r="AS154" s="1126"/>
      <c r="AT154" s="1126"/>
      <c r="AU154" s="1126"/>
      <c r="AV154" s="1126"/>
      <c r="AW154" s="1126"/>
      <c r="AX154" s="1126"/>
      <c r="AY154" s="1126"/>
      <c r="AZ154" s="1126"/>
    </row>
    <row r="155" spans="1:52" ht="27.75" customHeight="1">
      <c r="A155" s="1067"/>
      <c r="B155" s="1067"/>
      <c r="C155" s="1067"/>
      <c r="D155" s="1067"/>
      <c r="E155" s="1067"/>
      <c r="F155" s="1067"/>
      <c r="G155" s="1067"/>
      <c r="H155" s="1477" t="s">
        <v>424</v>
      </c>
      <c r="I155" s="1477"/>
      <c r="J155" s="1477"/>
      <c r="K155" s="1477"/>
      <c r="L155" s="1477"/>
      <c r="M155" s="1477"/>
      <c r="N155" s="1068">
        <f>N154+N153</f>
        <v>0</v>
      </c>
      <c r="O155" s="1069"/>
      <c r="AA155" s="1129"/>
      <c r="AB155" s="1185"/>
      <c r="AC155" s="1186"/>
      <c r="AD155" s="1118"/>
      <c r="AE155" s="1185"/>
      <c r="AG155" s="1187"/>
      <c r="AM155" s="1126"/>
      <c r="AN155" s="1126"/>
      <c r="AO155" s="1126"/>
      <c r="AP155" s="1126"/>
      <c r="AQ155" s="1126"/>
      <c r="AR155" s="1126"/>
      <c r="AS155" s="1126"/>
      <c r="AT155" s="1126"/>
      <c r="AU155" s="1126"/>
      <c r="AV155" s="1126"/>
      <c r="AW155" s="1126"/>
      <c r="AX155" s="1126"/>
      <c r="AY155" s="1126"/>
      <c r="AZ155" s="1126"/>
    </row>
    <row r="156" spans="1:52" ht="27.75" customHeight="1">
      <c r="A156" s="1067"/>
      <c r="B156" s="1067"/>
      <c r="C156" s="1067"/>
      <c r="D156" s="1067"/>
      <c r="E156" s="1067"/>
      <c r="F156" s="1067"/>
      <c r="G156" s="1067"/>
      <c r="H156" s="1477" t="s">
        <v>513</v>
      </c>
      <c r="I156" s="1477"/>
      <c r="J156" s="1477"/>
      <c r="K156" s="1477"/>
      <c r="L156" s="1477"/>
      <c r="M156" s="1477"/>
      <c r="N156" s="1070">
        <f>O53+O95+O151</f>
        <v>0</v>
      </c>
      <c r="O156" s="1069"/>
      <c r="AA156" s="1129"/>
      <c r="AB156" s="1185"/>
      <c r="AC156" s="1186"/>
      <c r="AD156" s="1118"/>
      <c r="AE156" s="1185"/>
      <c r="AG156" s="1187"/>
      <c r="AM156" s="1126"/>
      <c r="AN156" s="1126"/>
      <c r="AO156" s="1126"/>
      <c r="AP156" s="1126"/>
      <c r="AQ156" s="1126"/>
      <c r="AR156" s="1126"/>
      <c r="AS156" s="1126"/>
      <c r="AT156" s="1126"/>
      <c r="AU156" s="1126"/>
      <c r="AV156" s="1126"/>
      <c r="AW156" s="1126"/>
      <c r="AX156" s="1126"/>
      <c r="AY156" s="1126"/>
      <c r="AZ156" s="1126"/>
    </row>
    <row r="157" spans="1:52">
      <c r="A157" s="1479"/>
      <c r="B157" s="1479"/>
      <c r="C157" s="1479"/>
      <c r="D157" s="1479"/>
      <c r="E157" s="1479"/>
      <c r="F157" s="1479"/>
      <c r="G157" s="1479"/>
      <c r="H157" s="1479"/>
      <c r="I157" s="1479"/>
      <c r="J157" s="1479"/>
      <c r="K157" s="1479"/>
      <c r="L157" s="1479"/>
      <c r="M157" s="1479"/>
      <c r="N157" s="1479"/>
      <c r="O157" s="1479"/>
      <c r="AA157" s="1188"/>
      <c r="AB157" s="1183"/>
      <c r="AD157" s="1188"/>
      <c r="AE157" s="1183"/>
      <c r="AM157" s="1126"/>
      <c r="AN157" s="1126"/>
      <c r="AO157" s="1126"/>
      <c r="AP157" s="1126"/>
      <c r="AQ157" s="1126"/>
      <c r="AR157" s="1126"/>
      <c r="AS157" s="1126"/>
      <c r="AT157" s="1126"/>
      <c r="AU157" s="1126"/>
      <c r="AV157" s="1126"/>
      <c r="AW157" s="1126"/>
      <c r="AX157" s="1126"/>
      <c r="AY157" s="1126"/>
      <c r="AZ157" s="1126"/>
    </row>
    <row r="158" spans="1:52">
      <c r="A158" s="1189" t="s">
        <v>411</v>
      </c>
      <c r="B158" s="1464" t="s">
        <v>488</v>
      </c>
      <c r="C158" s="1464"/>
      <c r="D158" s="1464"/>
      <c r="E158" s="1464"/>
      <c r="F158" s="1464"/>
      <c r="G158" s="1464"/>
      <c r="H158" s="1464"/>
      <c r="I158" s="1464"/>
      <c r="J158" s="1464"/>
      <c r="K158" s="1464"/>
      <c r="L158" s="1464"/>
      <c r="M158" s="1464"/>
      <c r="N158" s="1464"/>
      <c r="O158" s="1464"/>
      <c r="AM158" s="1126"/>
      <c r="AN158" s="1126"/>
      <c r="AO158" s="1126"/>
      <c r="AP158" s="1126"/>
      <c r="AQ158" s="1126"/>
      <c r="AR158" s="1126"/>
      <c r="AS158" s="1126"/>
      <c r="AT158" s="1126"/>
      <c r="AU158" s="1126"/>
      <c r="AV158" s="1126"/>
      <c r="AW158" s="1126"/>
      <c r="AX158" s="1126"/>
      <c r="AY158" s="1126"/>
      <c r="AZ158" s="1126"/>
    </row>
    <row r="159" spans="1:52">
      <c r="A159" s="1187" t="s">
        <v>490</v>
      </c>
      <c r="B159" s="1465" t="s">
        <v>489</v>
      </c>
      <c r="C159" s="1465"/>
      <c r="D159" s="1465"/>
      <c r="E159" s="1465"/>
      <c r="F159" s="1465"/>
      <c r="G159" s="1465"/>
      <c r="H159" s="1465"/>
      <c r="I159" s="1465"/>
      <c r="J159" s="1465"/>
      <c r="K159" s="1465"/>
      <c r="L159" s="1465"/>
      <c r="M159" s="1465"/>
      <c r="N159" s="1465"/>
      <c r="O159" s="1465"/>
      <c r="AM159" s="1126"/>
      <c r="AN159" s="1126"/>
      <c r="AO159" s="1126"/>
      <c r="AP159" s="1126"/>
      <c r="AQ159" s="1126"/>
      <c r="AR159" s="1126"/>
      <c r="AS159" s="1126"/>
      <c r="AT159" s="1126"/>
      <c r="AU159" s="1126"/>
      <c r="AV159" s="1126"/>
      <c r="AW159" s="1126"/>
      <c r="AX159" s="1126"/>
      <c r="AY159" s="1126"/>
      <c r="AZ159" s="1126"/>
    </row>
    <row r="160" spans="1:52">
      <c r="A160" s="1187"/>
      <c r="B160" s="1187"/>
      <c r="C160" s="1187"/>
      <c r="D160" s="1187"/>
      <c r="E160" s="1187"/>
      <c r="F160" s="1465"/>
      <c r="G160" s="1465"/>
      <c r="H160" s="1465"/>
      <c r="I160" s="1465"/>
      <c r="J160" s="1465"/>
      <c r="K160" s="1465"/>
      <c r="L160" s="1465"/>
      <c r="M160" s="1465"/>
      <c r="N160" s="1465"/>
      <c r="O160" s="1465"/>
      <c r="AM160" s="1126"/>
      <c r="AN160" s="1126"/>
      <c r="AO160" s="1126"/>
      <c r="AP160" s="1126"/>
      <c r="AQ160" s="1126"/>
      <c r="AR160" s="1126"/>
      <c r="AS160" s="1126"/>
      <c r="AT160" s="1126"/>
      <c r="AU160" s="1126"/>
      <c r="AV160" s="1126"/>
      <c r="AW160" s="1126"/>
      <c r="AX160" s="1126"/>
      <c r="AY160" s="1126"/>
      <c r="AZ160" s="1126"/>
    </row>
    <row r="161" spans="1:52" ht="28.5">
      <c r="A161" s="1190" t="s">
        <v>407</v>
      </c>
      <c r="B161" s="1191" t="str">
        <f>'Names of Bidder'!D31&amp;"-"&amp; 'Names of Bidder'!E31&amp;"-" &amp;'Names of Bidder'!F31</f>
        <v>--</v>
      </c>
      <c r="C161" s="1190"/>
      <c r="D161" s="1190"/>
      <c r="E161" s="1190"/>
      <c r="F161" s="1126"/>
      <c r="G161" s="1190"/>
      <c r="H161" s="1190"/>
      <c r="I161" s="1192"/>
      <c r="K161" s="1193"/>
      <c r="L161" s="1194"/>
      <c r="O161" s="1124"/>
      <c r="AM161" s="1126"/>
      <c r="AN161" s="1126"/>
      <c r="AO161" s="1126"/>
      <c r="AP161" s="1126"/>
      <c r="AQ161" s="1126"/>
      <c r="AR161" s="1126"/>
      <c r="AS161" s="1126"/>
      <c r="AT161" s="1126"/>
      <c r="AU161" s="1126"/>
      <c r="AV161" s="1126"/>
      <c r="AW161" s="1126"/>
      <c r="AX161" s="1126"/>
      <c r="AY161" s="1126"/>
      <c r="AZ161" s="1126"/>
    </row>
    <row r="162" spans="1:52" ht="28.5">
      <c r="A162" s="1190" t="s">
        <v>408</v>
      </c>
      <c r="B162" s="1191" t="str">
        <f>IF('Names of Bidder'!D32=0, "", 'Names of Bidder'!D32)</f>
        <v/>
      </c>
      <c r="C162" s="1190"/>
      <c r="D162" s="1190"/>
      <c r="E162" s="1190"/>
      <c r="F162" s="1126"/>
      <c r="G162" s="1190"/>
      <c r="H162" s="1190"/>
      <c r="I162" s="1192"/>
      <c r="L162" s="1194" t="s">
        <v>409</v>
      </c>
      <c r="M162" s="1195" t="str">
        <f>IF('Names of Bidder'!D24=0, "", 'Names of Bidder'!D24)</f>
        <v/>
      </c>
      <c r="O162" s="1124"/>
      <c r="AM162" s="1126"/>
      <c r="AN162" s="1126"/>
      <c r="AO162" s="1126"/>
      <c r="AP162" s="1126"/>
      <c r="AQ162" s="1126"/>
      <c r="AR162" s="1126"/>
      <c r="AS162" s="1126"/>
      <c r="AT162" s="1126"/>
      <c r="AU162" s="1126"/>
      <c r="AV162" s="1126"/>
      <c r="AW162" s="1126"/>
      <c r="AX162" s="1126"/>
      <c r="AY162" s="1126"/>
      <c r="AZ162" s="1126"/>
    </row>
    <row r="163" spans="1:52" ht="22.5" customHeight="1">
      <c r="A163" s="1196"/>
      <c r="B163" s="1196"/>
      <c r="C163" s="1196"/>
      <c r="D163" s="1196"/>
      <c r="E163" s="1196"/>
      <c r="F163" s="1196"/>
      <c r="G163" s="1196"/>
      <c r="H163" s="1196"/>
      <c r="I163" s="1197"/>
      <c r="J163" s="1157"/>
      <c r="K163" s="1196"/>
      <c r="L163" s="1194" t="s">
        <v>410</v>
      </c>
      <c r="M163" s="1195" t="str">
        <f>IF('Names of Bidder'!D25=0, "", 'Names of Bidder'!D25)</f>
        <v/>
      </c>
      <c r="N163" s="1166"/>
      <c r="AM163" s="1126"/>
      <c r="AN163" s="1126"/>
      <c r="AO163" s="1126"/>
      <c r="AP163" s="1126"/>
      <c r="AQ163" s="1126"/>
      <c r="AR163" s="1126"/>
      <c r="AS163" s="1126"/>
      <c r="AT163" s="1126"/>
      <c r="AU163" s="1126"/>
      <c r="AV163" s="1126"/>
      <c r="AW163" s="1126"/>
      <c r="AX163" s="1126"/>
      <c r="AY163" s="1126"/>
      <c r="AZ163" s="1126"/>
    </row>
    <row r="164" spans="1:52">
      <c r="A164" s="1198"/>
      <c r="B164" s="1198"/>
      <c r="C164" s="1198"/>
      <c r="D164" s="1198"/>
      <c r="E164" s="1198"/>
      <c r="F164" s="1198"/>
      <c r="G164" s="1198"/>
      <c r="H164" s="1198"/>
      <c r="I164" s="1199"/>
      <c r="J164" s="1275"/>
      <c r="K164" s="1198"/>
      <c r="L164" s="1194"/>
      <c r="M164" s="1201"/>
      <c r="N164" s="1202"/>
      <c r="O164" s="1203"/>
      <c r="AM164" s="1126"/>
      <c r="AN164" s="1126"/>
      <c r="AO164" s="1126"/>
      <c r="AP164" s="1126"/>
      <c r="AQ164" s="1126"/>
      <c r="AR164" s="1126"/>
      <c r="AS164" s="1126"/>
      <c r="AT164" s="1126"/>
      <c r="AU164" s="1126"/>
      <c r="AV164" s="1126"/>
      <c r="AW164" s="1126"/>
      <c r="AX164" s="1126"/>
      <c r="AY164" s="1126"/>
      <c r="AZ164" s="1126"/>
    </row>
    <row r="165" spans="1:52">
      <c r="A165" s="1198"/>
      <c r="B165" s="1198"/>
      <c r="C165" s="1198"/>
      <c r="D165" s="1198"/>
      <c r="E165" s="1198"/>
      <c r="F165" s="1198"/>
      <c r="G165" s="1198"/>
      <c r="H165" s="1198"/>
      <c r="I165" s="1199"/>
      <c r="J165" s="1275"/>
      <c r="K165" s="1198"/>
      <c r="L165" s="1198"/>
      <c r="M165" s="1200"/>
      <c r="N165" s="1200"/>
      <c r="O165" s="1204"/>
      <c r="AM165" s="1126"/>
      <c r="AN165" s="1126"/>
      <c r="AO165" s="1126"/>
      <c r="AP165" s="1126"/>
      <c r="AQ165" s="1126"/>
      <c r="AR165" s="1126"/>
      <c r="AS165" s="1126"/>
      <c r="AT165" s="1126"/>
      <c r="AU165" s="1126"/>
      <c r="AV165" s="1126"/>
      <c r="AW165" s="1126"/>
      <c r="AX165" s="1126"/>
      <c r="AY165" s="1126"/>
      <c r="AZ165" s="1126"/>
    </row>
    <row r="166" spans="1:52">
      <c r="A166" s="1198"/>
      <c r="B166" s="1198"/>
      <c r="C166" s="1198"/>
      <c r="D166" s="1198"/>
      <c r="E166" s="1198"/>
      <c r="F166" s="1198"/>
      <c r="G166" s="1198"/>
      <c r="H166" s="1198"/>
      <c r="I166" s="1199"/>
      <c r="J166" s="1275"/>
      <c r="K166" s="1198"/>
      <c r="L166" s="1198"/>
      <c r="M166" s="1200"/>
      <c r="N166" s="1200"/>
      <c r="O166" s="1204"/>
      <c r="AM166" s="1126"/>
      <c r="AN166" s="1126"/>
      <c r="AO166" s="1126"/>
      <c r="AP166" s="1126"/>
      <c r="AQ166" s="1126"/>
      <c r="AR166" s="1126"/>
      <c r="AS166" s="1126"/>
      <c r="AT166" s="1126"/>
      <c r="AU166" s="1126"/>
      <c r="AV166" s="1126"/>
      <c r="AW166" s="1126"/>
      <c r="AX166" s="1126"/>
      <c r="AY166" s="1126"/>
      <c r="AZ166" s="1126"/>
    </row>
    <row r="167" spans="1:52">
      <c r="A167" s="1198"/>
      <c r="B167" s="1198"/>
      <c r="C167" s="1198"/>
      <c r="D167" s="1198"/>
      <c r="E167" s="1198"/>
      <c r="F167" s="1198"/>
      <c r="G167" s="1198"/>
      <c r="H167" s="1198"/>
      <c r="I167" s="1199"/>
      <c r="J167" s="1275"/>
      <c r="K167" s="1198"/>
      <c r="L167" s="1198"/>
      <c r="M167" s="1200"/>
      <c r="N167" s="1200"/>
      <c r="O167" s="1204"/>
      <c r="AM167" s="1126"/>
      <c r="AN167" s="1126"/>
      <c r="AO167" s="1126"/>
      <c r="AP167" s="1126"/>
      <c r="AQ167" s="1126"/>
      <c r="AR167" s="1126"/>
      <c r="AS167" s="1126"/>
      <c r="AT167" s="1126"/>
      <c r="AU167" s="1126"/>
      <c r="AV167" s="1126"/>
      <c r="AW167" s="1126"/>
      <c r="AX167" s="1126"/>
      <c r="AY167" s="1126"/>
      <c r="AZ167" s="1126"/>
    </row>
    <row r="168" spans="1:52">
      <c r="A168" s="1198"/>
      <c r="B168" s="1198"/>
      <c r="C168" s="1198"/>
      <c r="D168" s="1198"/>
      <c r="E168" s="1198"/>
      <c r="F168" s="1198"/>
      <c r="G168" s="1198"/>
      <c r="H168" s="1198"/>
      <c r="I168" s="1199"/>
      <c r="J168" s="1275"/>
      <c r="K168" s="1198"/>
      <c r="L168" s="1198"/>
      <c r="M168" s="1200"/>
      <c r="N168" s="1200"/>
      <c r="O168" s="1204"/>
      <c r="AM168" s="1126"/>
      <c r="AN168" s="1126"/>
      <c r="AO168" s="1126"/>
      <c r="AP168" s="1126"/>
      <c r="AQ168" s="1126"/>
      <c r="AR168" s="1126"/>
      <c r="AS168" s="1126"/>
      <c r="AT168" s="1126"/>
      <c r="AU168" s="1126"/>
      <c r="AV168" s="1126"/>
      <c r="AW168" s="1126"/>
      <c r="AX168" s="1126"/>
      <c r="AY168" s="1126"/>
      <c r="AZ168" s="1126"/>
    </row>
    <row r="169" spans="1:52">
      <c r="A169" s="1198"/>
      <c r="B169" s="1198"/>
      <c r="C169" s="1198"/>
      <c r="D169" s="1198"/>
      <c r="E169" s="1198"/>
      <c r="F169" s="1198"/>
      <c r="G169" s="1198"/>
      <c r="H169" s="1198"/>
      <c r="I169" s="1199"/>
      <c r="J169" s="1275"/>
      <c r="K169" s="1198"/>
      <c r="L169" s="1198"/>
      <c r="M169" s="1200"/>
      <c r="N169" s="1200"/>
      <c r="O169" s="1204"/>
      <c r="AM169" s="1126"/>
      <c r="AN169" s="1126"/>
      <c r="AO169" s="1126"/>
      <c r="AP169" s="1126"/>
      <c r="AQ169" s="1126"/>
      <c r="AR169" s="1126"/>
      <c r="AS169" s="1126"/>
      <c r="AT169" s="1126"/>
      <c r="AU169" s="1126"/>
      <c r="AV169" s="1126"/>
      <c r="AW169" s="1126"/>
      <c r="AX169" s="1126"/>
      <c r="AY169" s="1126"/>
      <c r="AZ169" s="1126"/>
    </row>
    <row r="170" spans="1:52">
      <c r="A170" s="1198"/>
      <c r="B170" s="1198"/>
      <c r="C170" s="1198"/>
      <c r="D170" s="1198"/>
      <c r="E170" s="1198"/>
      <c r="F170" s="1198"/>
      <c r="G170" s="1198"/>
      <c r="H170" s="1198"/>
      <c r="I170" s="1199"/>
      <c r="J170" s="1275"/>
      <c r="K170" s="1198"/>
      <c r="L170" s="1198"/>
      <c r="M170" s="1200"/>
      <c r="N170" s="1200"/>
      <c r="O170" s="1204"/>
      <c r="AM170" s="1126"/>
      <c r="AN170" s="1126"/>
      <c r="AO170" s="1126"/>
      <c r="AP170" s="1126"/>
      <c r="AQ170" s="1126"/>
      <c r="AR170" s="1126"/>
      <c r="AS170" s="1126"/>
      <c r="AT170" s="1126"/>
      <c r="AU170" s="1126"/>
      <c r="AV170" s="1126"/>
      <c r="AW170" s="1126"/>
      <c r="AX170" s="1126"/>
      <c r="AY170" s="1126"/>
      <c r="AZ170" s="1126"/>
    </row>
    <row r="171" spans="1:52">
      <c r="A171" s="1198"/>
      <c r="B171" s="1198"/>
      <c r="C171" s="1198"/>
      <c r="D171" s="1198"/>
      <c r="E171" s="1198"/>
      <c r="F171" s="1198"/>
      <c r="G171" s="1198"/>
      <c r="H171" s="1198"/>
      <c r="I171" s="1199"/>
      <c r="J171" s="1275"/>
      <c r="K171" s="1198"/>
      <c r="L171" s="1198"/>
      <c r="M171" s="1200"/>
      <c r="N171" s="1200"/>
      <c r="O171" s="1204"/>
      <c r="P171" s="1126"/>
      <c r="Q171" s="1126"/>
      <c r="R171" s="1126"/>
      <c r="S171" s="1126"/>
      <c r="T171" s="1126"/>
      <c r="U171" s="1126"/>
      <c r="V171" s="1126"/>
      <c r="W171" s="1126"/>
      <c r="X171" s="1126"/>
      <c r="Y171" s="1126"/>
      <c r="Z171" s="1126"/>
      <c r="AA171" s="1126"/>
      <c r="AB171" s="1126"/>
      <c r="AC171" s="1126"/>
      <c r="AM171" s="1126"/>
      <c r="AN171" s="1126"/>
      <c r="AO171" s="1126"/>
      <c r="AP171" s="1126"/>
      <c r="AQ171" s="1126"/>
      <c r="AR171" s="1126"/>
      <c r="AS171" s="1126"/>
      <c r="AT171" s="1126"/>
      <c r="AU171" s="1126"/>
      <c r="AV171" s="1126"/>
      <c r="AW171" s="1126"/>
      <c r="AX171" s="1126"/>
      <c r="AY171" s="1126"/>
      <c r="AZ171" s="1126"/>
    </row>
    <row r="172" spans="1:52">
      <c r="A172" s="1198"/>
      <c r="B172" s="1198"/>
      <c r="C172" s="1198"/>
      <c r="D172" s="1198"/>
      <c r="E172" s="1198"/>
      <c r="F172" s="1198"/>
      <c r="G172" s="1198"/>
      <c r="H172" s="1198"/>
      <c r="I172" s="1199"/>
      <c r="J172" s="1275"/>
      <c r="K172" s="1198"/>
      <c r="L172" s="1198"/>
      <c r="M172" s="1200"/>
      <c r="N172" s="1200"/>
      <c r="O172" s="1204"/>
      <c r="P172" s="1126"/>
      <c r="Q172" s="1126"/>
      <c r="R172" s="1126"/>
      <c r="S172" s="1126"/>
      <c r="T172" s="1126"/>
      <c r="U172" s="1126"/>
      <c r="V172" s="1126"/>
      <c r="W172" s="1126"/>
      <c r="X172" s="1126"/>
      <c r="Y172" s="1126"/>
      <c r="Z172" s="1126"/>
      <c r="AA172" s="1126"/>
      <c r="AB172" s="1126"/>
      <c r="AC172" s="1126"/>
      <c r="AM172" s="1126"/>
      <c r="AN172" s="1126"/>
      <c r="AO172" s="1126"/>
      <c r="AP172" s="1126"/>
      <c r="AQ172" s="1126"/>
      <c r="AR172" s="1126"/>
      <c r="AS172" s="1126"/>
      <c r="AT172" s="1126"/>
      <c r="AU172" s="1126"/>
      <c r="AV172" s="1126"/>
      <c r="AW172" s="1126"/>
      <c r="AX172" s="1126"/>
      <c r="AY172" s="1126"/>
      <c r="AZ172" s="1126"/>
    </row>
    <row r="173" spans="1:52">
      <c r="A173" s="1198"/>
      <c r="B173" s="1198"/>
      <c r="C173" s="1198"/>
      <c r="D173" s="1198"/>
      <c r="E173" s="1198"/>
      <c r="F173" s="1198"/>
      <c r="G173" s="1198"/>
      <c r="H173" s="1198"/>
      <c r="I173" s="1199"/>
      <c r="J173" s="1275"/>
      <c r="K173" s="1198"/>
      <c r="L173" s="1198"/>
      <c r="M173" s="1200"/>
      <c r="N173" s="1200"/>
      <c r="O173" s="1204"/>
      <c r="P173" s="1126"/>
      <c r="Q173" s="1126"/>
      <c r="R173" s="1126"/>
      <c r="S173" s="1126"/>
      <c r="T173" s="1126"/>
      <c r="U173" s="1126"/>
      <c r="V173" s="1126"/>
      <c r="W173" s="1126"/>
      <c r="X173" s="1126"/>
      <c r="Y173" s="1126"/>
      <c r="Z173" s="1126"/>
      <c r="AA173" s="1126"/>
      <c r="AB173" s="1126"/>
      <c r="AC173" s="1126"/>
      <c r="AM173" s="1126"/>
      <c r="AN173" s="1126"/>
      <c r="AO173" s="1126"/>
      <c r="AP173" s="1126"/>
      <c r="AQ173" s="1126"/>
      <c r="AR173" s="1126"/>
      <c r="AS173" s="1126"/>
      <c r="AT173" s="1126"/>
      <c r="AU173" s="1126"/>
      <c r="AV173" s="1126"/>
      <c r="AW173" s="1126"/>
      <c r="AX173" s="1126"/>
      <c r="AY173" s="1126"/>
      <c r="AZ173" s="1126"/>
    </row>
    <row r="174" spans="1:52">
      <c r="A174" s="1198"/>
      <c r="B174" s="1198"/>
      <c r="C174" s="1198"/>
      <c r="D174" s="1198"/>
      <c r="E174" s="1198"/>
      <c r="F174" s="1198"/>
      <c r="G174" s="1198"/>
      <c r="H174" s="1198"/>
      <c r="I174" s="1199"/>
      <c r="J174" s="1275"/>
      <c r="K174" s="1198"/>
      <c r="L174" s="1198"/>
      <c r="M174" s="1200"/>
      <c r="N174" s="1200"/>
      <c r="O174" s="1204"/>
      <c r="P174" s="1126"/>
      <c r="Q174" s="1126"/>
      <c r="R174" s="1126"/>
      <c r="S174" s="1126"/>
      <c r="T174" s="1126"/>
      <c r="U174" s="1126"/>
      <c r="V174" s="1126"/>
      <c r="W174" s="1126"/>
      <c r="X174" s="1126"/>
      <c r="Y174" s="1126"/>
      <c r="Z174" s="1126"/>
      <c r="AA174" s="1126"/>
      <c r="AB174" s="1126"/>
      <c r="AC174" s="1126"/>
      <c r="AM174" s="1126"/>
      <c r="AN174" s="1126"/>
      <c r="AO174" s="1126"/>
      <c r="AP174" s="1126"/>
      <c r="AQ174" s="1126"/>
      <c r="AR174" s="1126"/>
      <c r="AS174" s="1126"/>
      <c r="AT174" s="1126"/>
      <c r="AU174" s="1126"/>
      <c r="AV174" s="1126"/>
      <c r="AW174" s="1126"/>
      <c r="AX174" s="1126"/>
      <c r="AY174" s="1126"/>
      <c r="AZ174" s="1126"/>
    </row>
    <row r="175" spans="1:52">
      <c r="A175" s="1198"/>
      <c r="B175" s="1198"/>
      <c r="C175" s="1198"/>
      <c r="D175" s="1198"/>
      <c r="E175" s="1198"/>
      <c r="F175" s="1198"/>
      <c r="G175" s="1198"/>
      <c r="H175" s="1198"/>
      <c r="I175" s="1199"/>
      <c r="J175" s="1275"/>
      <c r="K175" s="1198"/>
      <c r="L175" s="1198"/>
      <c r="M175" s="1200"/>
      <c r="N175" s="1200"/>
      <c r="O175" s="1204"/>
      <c r="P175" s="1126"/>
      <c r="Q175" s="1126"/>
      <c r="R175" s="1126"/>
      <c r="S175" s="1126"/>
      <c r="T175" s="1126"/>
      <c r="U175" s="1126"/>
      <c r="V175" s="1126"/>
      <c r="W175" s="1126"/>
      <c r="X175" s="1126"/>
      <c r="Y175" s="1126"/>
      <c r="Z175" s="1126"/>
      <c r="AA175" s="1126"/>
      <c r="AB175" s="1126"/>
      <c r="AC175" s="1126"/>
      <c r="AM175" s="1126"/>
      <c r="AN175" s="1126"/>
      <c r="AO175" s="1126"/>
      <c r="AP175" s="1126"/>
      <c r="AQ175" s="1126"/>
      <c r="AR175" s="1126"/>
      <c r="AS175" s="1126"/>
      <c r="AT175" s="1126"/>
      <c r="AU175" s="1126"/>
      <c r="AV175" s="1126"/>
      <c r="AW175" s="1126"/>
      <c r="AX175" s="1126"/>
      <c r="AY175" s="1126"/>
      <c r="AZ175" s="1126"/>
    </row>
    <row r="176" spans="1:52">
      <c r="A176" s="1198"/>
      <c r="B176" s="1198"/>
      <c r="C176" s="1198"/>
      <c r="D176" s="1198"/>
      <c r="E176" s="1198"/>
      <c r="F176" s="1198"/>
      <c r="G176" s="1198"/>
      <c r="H176" s="1198"/>
      <c r="I176" s="1199"/>
      <c r="J176" s="1275"/>
      <c r="K176" s="1198"/>
      <c r="L176" s="1198"/>
      <c r="M176" s="1200"/>
      <c r="N176" s="1200"/>
      <c r="O176" s="1204"/>
      <c r="P176" s="1126"/>
      <c r="Q176" s="1126"/>
      <c r="R176" s="1126"/>
      <c r="S176" s="1126"/>
      <c r="T176" s="1126"/>
      <c r="U176" s="1126"/>
      <c r="V176" s="1126"/>
      <c r="W176" s="1126"/>
      <c r="X176" s="1126"/>
      <c r="Y176" s="1126"/>
      <c r="Z176" s="1126"/>
      <c r="AA176" s="1126"/>
      <c r="AB176" s="1126"/>
      <c r="AC176" s="1126"/>
      <c r="AM176" s="1126"/>
      <c r="AN176" s="1126"/>
      <c r="AO176" s="1126"/>
      <c r="AP176" s="1126"/>
      <c r="AQ176" s="1126"/>
      <c r="AR176" s="1126"/>
      <c r="AS176" s="1126"/>
      <c r="AT176" s="1126"/>
      <c r="AU176" s="1126"/>
      <c r="AV176" s="1126"/>
      <c r="AW176" s="1126"/>
      <c r="AX176" s="1126"/>
      <c r="AY176" s="1126"/>
      <c r="AZ176" s="1126"/>
    </row>
    <row r="177" spans="1:52">
      <c r="A177" s="1198"/>
      <c r="B177" s="1198"/>
      <c r="C177" s="1198"/>
      <c r="D177" s="1198"/>
      <c r="E177" s="1198"/>
      <c r="F177" s="1198"/>
      <c r="G177" s="1198"/>
      <c r="H177" s="1198"/>
      <c r="I177" s="1199"/>
      <c r="J177" s="1275"/>
      <c r="K177" s="1198"/>
      <c r="L177" s="1198"/>
      <c r="M177" s="1200"/>
      <c r="N177" s="1200"/>
      <c r="O177" s="1204"/>
      <c r="P177" s="1126"/>
      <c r="Q177" s="1126"/>
      <c r="R177" s="1126"/>
      <c r="S177" s="1126"/>
      <c r="T177" s="1126"/>
      <c r="U177" s="1126"/>
      <c r="V177" s="1126"/>
      <c r="W177" s="1126"/>
      <c r="X177" s="1126"/>
      <c r="Y177" s="1126"/>
      <c r="Z177" s="1126"/>
      <c r="AA177" s="1126"/>
      <c r="AB177" s="1126"/>
      <c r="AC177" s="1126"/>
      <c r="AM177" s="1126"/>
      <c r="AN177" s="1126"/>
      <c r="AO177" s="1126"/>
      <c r="AP177" s="1126"/>
      <c r="AQ177" s="1126"/>
      <c r="AR177" s="1126"/>
      <c r="AS177" s="1126"/>
      <c r="AT177" s="1126"/>
      <c r="AU177" s="1126"/>
      <c r="AV177" s="1126"/>
      <c r="AW177" s="1126"/>
      <c r="AX177" s="1126"/>
      <c r="AY177" s="1126"/>
      <c r="AZ177" s="1126"/>
    </row>
    <row r="178" spans="1:52">
      <c r="A178" s="1198"/>
      <c r="B178" s="1198"/>
      <c r="C178" s="1198"/>
      <c r="D178" s="1198"/>
      <c r="E178" s="1198"/>
      <c r="F178" s="1198"/>
      <c r="G178" s="1198"/>
      <c r="H178" s="1198"/>
      <c r="I178" s="1199"/>
      <c r="J178" s="1275"/>
      <c r="K178" s="1198"/>
      <c r="L178" s="1198"/>
      <c r="M178" s="1200"/>
      <c r="N178" s="1200"/>
      <c r="O178" s="1204"/>
      <c r="P178" s="1126"/>
      <c r="Q178" s="1126"/>
      <c r="R178" s="1126"/>
      <c r="S178" s="1126"/>
      <c r="T178" s="1126"/>
      <c r="U178" s="1126"/>
      <c r="V178" s="1126"/>
      <c r="W178" s="1126"/>
      <c r="X178" s="1126"/>
      <c r="Y178" s="1126"/>
      <c r="Z178" s="1126"/>
      <c r="AA178" s="1126"/>
      <c r="AB178" s="1126"/>
      <c r="AC178" s="1126"/>
      <c r="AM178" s="1126"/>
      <c r="AN178" s="1126"/>
      <c r="AO178" s="1126"/>
      <c r="AP178" s="1126"/>
      <c r="AQ178" s="1126"/>
      <c r="AR178" s="1126"/>
      <c r="AS178" s="1126"/>
      <c r="AT178" s="1126"/>
      <c r="AU178" s="1126"/>
      <c r="AV178" s="1126"/>
      <c r="AW178" s="1126"/>
      <c r="AX178" s="1126"/>
      <c r="AY178" s="1126"/>
      <c r="AZ178" s="1126"/>
    </row>
    <row r="179" spans="1:52">
      <c r="A179" s="1198"/>
      <c r="B179" s="1198"/>
      <c r="C179" s="1198"/>
      <c r="D179" s="1198"/>
      <c r="E179" s="1198"/>
      <c r="F179" s="1198"/>
      <c r="G179" s="1198"/>
      <c r="H179" s="1198"/>
      <c r="I179" s="1199"/>
      <c r="J179" s="1275"/>
      <c r="K179" s="1198"/>
      <c r="L179" s="1198"/>
      <c r="M179" s="1200"/>
      <c r="N179" s="1200"/>
      <c r="O179" s="1204"/>
      <c r="P179" s="1126"/>
      <c r="Q179" s="1126"/>
      <c r="R179" s="1126"/>
      <c r="S179" s="1126"/>
      <c r="T179" s="1126"/>
      <c r="U179" s="1126"/>
      <c r="V179" s="1126"/>
      <c r="W179" s="1126"/>
      <c r="X179" s="1126"/>
      <c r="Y179" s="1126"/>
      <c r="Z179" s="1126"/>
      <c r="AA179" s="1126"/>
      <c r="AB179" s="1126"/>
      <c r="AC179" s="1126"/>
      <c r="AM179" s="1126"/>
      <c r="AN179" s="1126"/>
      <c r="AO179" s="1126"/>
      <c r="AP179" s="1126"/>
      <c r="AQ179" s="1126"/>
      <c r="AR179" s="1126"/>
      <c r="AS179" s="1126"/>
      <c r="AT179" s="1126"/>
      <c r="AU179" s="1126"/>
      <c r="AV179" s="1126"/>
      <c r="AW179" s="1126"/>
      <c r="AX179" s="1126"/>
      <c r="AY179" s="1126"/>
      <c r="AZ179" s="1126"/>
    </row>
    <row r="180" spans="1:52">
      <c r="A180" s="1198"/>
      <c r="B180" s="1198"/>
      <c r="C180" s="1198"/>
      <c r="D180" s="1198"/>
      <c r="E180" s="1198"/>
      <c r="F180" s="1198"/>
      <c r="G180" s="1198"/>
      <c r="H180" s="1198"/>
      <c r="I180" s="1199"/>
      <c r="J180" s="1275"/>
      <c r="K180" s="1198"/>
      <c r="L180" s="1198"/>
      <c r="M180" s="1200"/>
      <c r="N180" s="1200"/>
      <c r="O180" s="1204"/>
      <c r="P180" s="1126"/>
      <c r="Q180" s="1126"/>
      <c r="R180" s="1126"/>
      <c r="S180" s="1126"/>
      <c r="T180" s="1126"/>
      <c r="U180" s="1126"/>
      <c r="V180" s="1126"/>
      <c r="W180" s="1126"/>
      <c r="X180" s="1126"/>
      <c r="Y180" s="1126"/>
      <c r="Z180" s="1126"/>
      <c r="AA180" s="1126"/>
      <c r="AB180" s="1126"/>
      <c r="AC180" s="1126"/>
      <c r="AM180" s="1126"/>
      <c r="AN180" s="1126"/>
      <c r="AO180" s="1126"/>
      <c r="AP180" s="1126"/>
      <c r="AQ180" s="1126"/>
      <c r="AR180" s="1126"/>
      <c r="AS180" s="1126"/>
      <c r="AT180" s="1126"/>
      <c r="AU180" s="1126"/>
      <c r="AV180" s="1126"/>
      <c r="AW180" s="1126"/>
      <c r="AX180" s="1126"/>
      <c r="AY180" s="1126"/>
      <c r="AZ180" s="1126"/>
    </row>
    <row r="181" spans="1:52">
      <c r="A181" s="1198"/>
      <c r="B181" s="1198"/>
      <c r="C181" s="1198"/>
      <c r="D181" s="1198"/>
      <c r="E181" s="1198"/>
      <c r="F181" s="1198"/>
      <c r="G181" s="1198"/>
      <c r="H181" s="1198"/>
      <c r="I181" s="1199"/>
      <c r="J181" s="1275"/>
      <c r="K181" s="1198"/>
      <c r="L181" s="1198"/>
      <c r="M181" s="1200"/>
      <c r="N181" s="1200"/>
      <c r="O181" s="1204"/>
      <c r="P181" s="1126"/>
      <c r="Q181" s="1126"/>
      <c r="R181" s="1126"/>
      <c r="S181" s="1126"/>
      <c r="T181" s="1126"/>
      <c r="U181" s="1126"/>
      <c r="V181" s="1126"/>
      <c r="W181" s="1126"/>
      <c r="X181" s="1126"/>
      <c r="Y181" s="1126"/>
      <c r="Z181" s="1126"/>
      <c r="AA181" s="1126"/>
      <c r="AB181" s="1126"/>
      <c r="AC181" s="1126"/>
      <c r="AM181" s="1126"/>
      <c r="AN181" s="1126"/>
      <c r="AO181" s="1126"/>
      <c r="AP181" s="1126"/>
      <c r="AQ181" s="1126"/>
      <c r="AR181" s="1126"/>
      <c r="AS181" s="1126"/>
      <c r="AT181" s="1126"/>
      <c r="AU181" s="1126"/>
      <c r="AV181" s="1126"/>
      <c r="AW181" s="1126"/>
      <c r="AX181" s="1126"/>
      <c r="AY181" s="1126"/>
      <c r="AZ181" s="1126"/>
    </row>
    <row r="182" spans="1:52">
      <c r="A182" s="1198"/>
      <c r="B182" s="1198"/>
      <c r="C182" s="1198"/>
      <c r="D182" s="1198"/>
      <c r="E182" s="1198"/>
      <c r="F182" s="1198"/>
      <c r="G182" s="1198"/>
      <c r="H182" s="1198"/>
      <c r="I182" s="1199"/>
      <c r="J182" s="1275"/>
      <c r="K182" s="1198"/>
      <c r="L182" s="1198"/>
      <c r="M182" s="1200"/>
      <c r="N182" s="1200"/>
      <c r="O182" s="1204"/>
      <c r="P182" s="1126"/>
      <c r="Q182" s="1126"/>
      <c r="R182" s="1126"/>
      <c r="S182" s="1126"/>
      <c r="T182" s="1126"/>
      <c r="U182" s="1126"/>
      <c r="V182" s="1126"/>
      <c r="W182" s="1126"/>
      <c r="X182" s="1126"/>
      <c r="Y182" s="1126"/>
      <c r="Z182" s="1126"/>
      <c r="AA182" s="1126"/>
      <c r="AB182" s="1126"/>
      <c r="AC182" s="1126"/>
      <c r="AM182" s="1126"/>
      <c r="AN182" s="1126"/>
      <c r="AO182" s="1126"/>
      <c r="AP182" s="1126"/>
      <c r="AQ182" s="1126"/>
      <c r="AR182" s="1126"/>
      <c r="AS182" s="1126"/>
      <c r="AT182" s="1126"/>
      <c r="AU182" s="1126"/>
      <c r="AV182" s="1126"/>
      <c r="AW182" s="1126"/>
      <c r="AX182" s="1126"/>
      <c r="AY182" s="1126"/>
      <c r="AZ182" s="1126"/>
    </row>
    <row r="183" spans="1:52">
      <c r="A183" s="1198"/>
      <c r="B183" s="1198"/>
      <c r="C183" s="1198"/>
      <c r="D183" s="1198"/>
      <c r="E183" s="1198"/>
      <c r="F183" s="1198"/>
      <c r="G183" s="1198"/>
      <c r="H183" s="1198"/>
      <c r="I183" s="1199"/>
      <c r="J183" s="1275"/>
      <c r="K183" s="1198"/>
      <c r="L183" s="1198"/>
      <c r="M183" s="1200"/>
      <c r="N183" s="1200"/>
      <c r="O183" s="1204"/>
      <c r="P183" s="1126"/>
      <c r="Q183" s="1126"/>
      <c r="R183" s="1126"/>
      <c r="S183" s="1126"/>
      <c r="T183" s="1126"/>
      <c r="U183" s="1126"/>
      <c r="V183" s="1126"/>
      <c r="W183" s="1126"/>
      <c r="X183" s="1126"/>
      <c r="Y183" s="1126"/>
      <c r="Z183" s="1126"/>
      <c r="AA183" s="1126"/>
      <c r="AB183" s="1126"/>
      <c r="AC183" s="1126"/>
      <c r="AM183" s="1126"/>
      <c r="AN183" s="1126"/>
      <c r="AO183" s="1126"/>
      <c r="AP183" s="1126"/>
      <c r="AQ183" s="1126"/>
      <c r="AR183" s="1126"/>
      <c r="AS183" s="1126"/>
      <c r="AT183" s="1126"/>
      <c r="AU183" s="1126"/>
      <c r="AV183" s="1126"/>
      <c r="AW183" s="1126"/>
      <c r="AX183" s="1126"/>
      <c r="AY183" s="1126"/>
      <c r="AZ183" s="1126"/>
    </row>
    <row r="184" spans="1:52">
      <c r="A184" s="1198"/>
      <c r="B184" s="1198"/>
      <c r="C184" s="1198"/>
      <c r="D184" s="1198"/>
      <c r="E184" s="1198"/>
      <c r="F184" s="1198"/>
      <c r="G184" s="1198"/>
      <c r="H184" s="1198"/>
      <c r="I184" s="1199"/>
      <c r="J184" s="1275"/>
      <c r="K184" s="1198"/>
      <c r="L184" s="1198"/>
      <c r="M184" s="1200"/>
      <c r="N184" s="1200"/>
      <c r="O184" s="1204"/>
      <c r="P184" s="1126"/>
      <c r="Q184" s="1126"/>
      <c r="R184" s="1126"/>
      <c r="S184" s="1126"/>
      <c r="T184" s="1126"/>
      <c r="U184" s="1126"/>
      <c r="V184" s="1126"/>
      <c r="W184" s="1126"/>
      <c r="X184" s="1126"/>
      <c r="Y184" s="1126"/>
      <c r="Z184" s="1126"/>
      <c r="AA184" s="1126"/>
      <c r="AB184" s="1126"/>
      <c r="AC184" s="1126"/>
      <c r="AM184" s="1126"/>
      <c r="AN184" s="1126"/>
      <c r="AO184" s="1126"/>
      <c r="AP184" s="1126"/>
      <c r="AQ184" s="1126"/>
      <c r="AR184" s="1126"/>
      <c r="AS184" s="1126"/>
      <c r="AT184" s="1126"/>
      <c r="AU184" s="1126"/>
      <c r="AV184" s="1126"/>
      <c r="AW184" s="1126"/>
      <c r="AX184" s="1126"/>
      <c r="AY184" s="1126"/>
      <c r="AZ184" s="1126"/>
    </row>
    <row r="185" spans="1:52">
      <c r="A185" s="1198"/>
      <c r="B185" s="1198"/>
      <c r="C185" s="1198"/>
      <c r="D185" s="1198"/>
      <c r="E185" s="1198"/>
      <c r="F185" s="1198"/>
      <c r="G185" s="1198"/>
      <c r="H185" s="1198"/>
      <c r="I185" s="1199"/>
      <c r="J185" s="1275"/>
      <c r="K185" s="1198"/>
      <c r="L185" s="1198"/>
      <c r="M185" s="1200"/>
      <c r="N185" s="1200"/>
      <c r="O185" s="1204"/>
      <c r="P185" s="1126"/>
      <c r="Q185" s="1126"/>
      <c r="R185" s="1126"/>
      <c r="S185" s="1126"/>
      <c r="T185" s="1126"/>
      <c r="U185" s="1126"/>
      <c r="V185" s="1126"/>
      <c r="W185" s="1126"/>
      <c r="X185" s="1126"/>
      <c r="Y185" s="1126"/>
      <c r="Z185" s="1126"/>
      <c r="AA185" s="1126"/>
      <c r="AB185" s="1126"/>
      <c r="AC185" s="1126"/>
      <c r="AM185" s="1126"/>
      <c r="AN185" s="1126"/>
      <c r="AO185" s="1126"/>
      <c r="AP185" s="1126"/>
      <c r="AQ185" s="1126"/>
      <c r="AR185" s="1126"/>
      <c r="AS185" s="1126"/>
      <c r="AT185" s="1126"/>
      <c r="AU185" s="1126"/>
      <c r="AV185" s="1126"/>
      <c r="AW185" s="1126"/>
      <c r="AX185" s="1126"/>
      <c r="AY185" s="1126"/>
      <c r="AZ185" s="1126"/>
    </row>
    <row r="186" spans="1:52">
      <c r="A186" s="1198"/>
      <c r="B186" s="1198"/>
      <c r="C186" s="1198"/>
      <c r="D186" s="1198"/>
      <c r="E186" s="1198"/>
      <c r="F186" s="1198"/>
      <c r="G186" s="1198"/>
      <c r="H186" s="1198"/>
      <c r="I186" s="1199"/>
      <c r="J186" s="1275"/>
      <c r="K186" s="1198"/>
      <c r="L186" s="1198"/>
      <c r="M186" s="1200"/>
      <c r="N186" s="1200"/>
      <c r="O186" s="1204"/>
      <c r="P186" s="1126"/>
      <c r="Q186" s="1126"/>
      <c r="R186" s="1126"/>
      <c r="S186" s="1126"/>
      <c r="T186" s="1126"/>
      <c r="U186" s="1126"/>
      <c r="V186" s="1126"/>
      <c r="W186" s="1126"/>
      <c r="X186" s="1126"/>
      <c r="Y186" s="1126"/>
      <c r="Z186" s="1126"/>
      <c r="AA186" s="1126"/>
      <c r="AB186" s="1126"/>
      <c r="AC186" s="1126"/>
      <c r="AM186" s="1126"/>
      <c r="AN186" s="1126"/>
      <c r="AO186" s="1126"/>
      <c r="AP186" s="1126"/>
      <c r="AQ186" s="1126"/>
      <c r="AR186" s="1126"/>
      <c r="AS186" s="1126"/>
      <c r="AT186" s="1126"/>
      <c r="AU186" s="1126"/>
      <c r="AV186" s="1126"/>
      <c r="AW186" s="1126"/>
      <c r="AX186" s="1126"/>
      <c r="AY186" s="1126"/>
      <c r="AZ186" s="1126"/>
    </row>
    <row r="187" spans="1:52">
      <c r="A187" s="1198"/>
      <c r="B187" s="1198"/>
      <c r="C187" s="1198"/>
      <c r="D187" s="1198"/>
      <c r="E187" s="1198"/>
      <c r="F187" s="1198"/>
      <c r="G187" s="1198"/>
      <c r="H187" s="1198"/>
      <c r="I187" s="1199"/>
      <c r="J187" s="1275"/>
      <c r="K187" s="1198"/>
      <c r="L187" s="1198"/>
      <c r="M187" s="1200"/>
      <c r="N187" s="1200"/>
      <c r="O187" s="1204"/>
      <c r="AM187" s="1126"/>
      <c r="AN187" s="1126"/>
      <c r="AO187" s="1126"/>
      <c r="AP187" s="1126"/>
      <c r="AQ187" s="1126"/>
      <c r="AR187" s="1126"/>
      <c r="AS187" s="1126"/>
      <c r="AT187" s="1126"/>
      <c r="AU187" s="1126"/>
      <c r="AV187" s="1126"/>
      <c r="AW187" s="1126"/>
      <c r="AX187" s="1126"/>
      <c r="AY187" s="1126"/>
      <c r="AZ187" s="1126"/>
    </row>
    <row r="188" spans="1:52">
      <c r="A188" s="1198"/>
      <c r="B188" s="1198"/>
      <c r="C188" s="1198"/>
      <c r="D188" s="1198"/>
      <c r="E188" s="1198"/>
      <c r="F188" s="1198"/>
      <c r="G188" s="1198"/>
      <c r="H188" s="1198"/>
      <c r="I188" s="1199"/>
      <c r="J188" s="1275"/>
      <c r="K188" s="1198"/>
      <c r="L188" s="1198"/>
      <c r="M188" s="1200"/>
      <c r="N188" s="1200"/>
      <c r="O188" s="1204"/>
      <c r="AM188" s="1126"/>
      <c r="AN188" s="1126"/>
      <c r="AO188" s="1126"/>
      <c r="AP188" s="1126"/>
      <c r="AQ188" s="1126"/>
      <c r="AR188" s="1126"/>
      <c r="AS188" s="1126"/>
      <c r="AT188" s="1126"/>
      <c r="AU188" s="1126"/>
      <c r="AV188" s="1126"/>
      <c r="AW188" s="1126"/>
      <c r="AX188" s="1126"/>
      <c r="AY188" s="1126"/>
      <c r="AZ188" s="1126"/>
    </row>
    <row r="189" spans="1:52">
      <c r="A189" s="1205"/>
      <c r="B189" s="1205"/>
      <c r="C189" s="1205"/>
      <c r="D189" s="1205"/>
      <c r="E189" s="1205"/>
      <c r="F189" s="1205"/>
      <c r="G189" s="1205"/>
      <c r="H189" s="1205"/>
      <c r="I189" s="1206"/>
      <c r="J189" s="1275"/>
      <c r="K189" s="1207"/>
      <c r="L189" s="1207"/>
      <c r="M189" s="1208"/>
      <c r="N189" s="1208"/>
      <c r="O189" s="1209"/>
      <c r="AE189" s="1133"/>
      <c r="AL189" s="1124"/>
      <c r="AM189" s="1126"/>
      <c r="AN189" s="1126"/>
      <c r="AO189" s="1126"/>
      <c r="AP189" s="1126"/>
      <c r="AQ189" s="1126"/>
      <c r="AR189" s="1126"/>
      <c r="AS189" s="1126"/>
      <c r="AT189" s="1126"/>
      <c r="AU189" s="1126"/>
      <c r="AV189" s="1126"/>
      <c r="AW189" s="1126"/>
      <c r="AX189" s="1126"/>
      <c r="AY189" s="1126"/>
      <c r="AZ189" s="1126"/>
    </row>
    <row r="190" spans="1:52">
      <c r="A190" s="1210"/>
      <c r="B190" s="1210"/>
      <c r="C190" s="1210"/>
      <c r="D190" s="1210"/>
      <c r="E190" s="1210"/>
      <c r="F190" s="1210"/>
      <c r="G190" s="1210"/>
      <c r="H190" s="1210"/>
      <c r="I190" s="1211"/>
      <c r="J190" s="1275"/>
      <c r="K190" s="1198"/>
      <c r="L190" s="1198"/>
      <c r="M190" s="1200"/>
      <c r="N190" s="1200"/>
      <c r="O190" s="1204"/>
      <c r="AB190" s="1125"/>
      <c r="AE190" s="1133"/>
      <c r="AM190" s="1126"/>
      <c r="AN190" s="1126"/>
      <c r="AO190" s="1126"/>
      <c r="AP190" s="1126"/>
      <c r="AQ190" s="1126"/>
      <c r="AR190" s="1126"/>
      <c r="AS190" s="1126"/>
      <c r="AT190" s="1126"/>
      <c r="AU190" s="1126"/>
      <c r="AV190" s="1126"/>
      <c r="AW190" s="1126"/>
      <c r="AX190" s="1126"/>
      <c r="AY190" s="1126"/>
      <c r="AZ190" s="1126"/>
    </row>
    <row r="191" spans="1:52">
      <c r="A191" s="1466"/>
      <c r="B191" s="1466"/>
      <c r="C191" s="1466"/>
      <c r="D191" s="1466"/>
      <c r="E191" s="1466"/>
      <c r="F191" s="1466"/>
      <c r="G191" s="1466"/>
      <c r="H191" s="1466"/>
      <c r="I191" s="1466"/>
      <c r="J191" s="1466"/>
      <c r="K191" s="1466"/>
      <c r="L191" s="1466"/>
      <c r="M191" s="1466"/>
      <c r="N191" s="1466"/>
      <c r="O191" s="1466"/>
      <c r="Z191" s="1131"/>
      <c r="AA191" s="1132"/>
      <c r="AB191" s="1132"/>
      <c r="AC191" s="1132"/>
      <c r="AE191" s="1133"/>
      <c r="AH191" s="1461"/>
      <c r="AI191" s="1461"/>
      <c r="AM191" s="1126"/>
      <c r="AN191" s="1126"/>
      <c r="AO191" s="1126"/>
      <c r="AP191" s="1126"/>
      <c r="AQ191" s="1126"/>
      <c r="AR191" s="1126"/>
      <c r="AS191" s="1126"/>
      <c r="AT191" s="1126"/>
      <c r="AU191" s="1126"/>
      <c r="AV191" s="1126"/>
      <c r="AW191" s="1126"/>
      <c r="AX191" s="1126"/>
      <c r="AY191" s="1126"/>
      <c r="AZ191" s="1126"/>
    </row>
    <row r="192" spans="1:52">
      <c r="A192" s="1469"/>
      <c r="B192" s="1469"/>
      <c r="C192" s="1469"/>
      <c r="D192" s="1469"/>
      <c r="E192" s="1469"/>
      <c r="F192" s="1469"/>
      <c r="G192" s="1469"/>
      <c r="H192" s="1469"/>
      <c r="I192" s="1469"/>
      <c r="J192" s="1469"/>
      <c r="K192" s="1469"/>
      <c r="L192" s="1469"/>
      <c r="M192" s="1469"/>
      <c r="N192" s="1469"/>
      <c r="O192" s="1469"/>
      <c r="Z192" s="1131"/>
      <c r="AA192" s="1134"/>
      <c r="AB192" s="1132"/>
      <c r="AC192" s="1132"/>
      <c r="AE192" s="1133"/>
      <c r="AM192" s="1126"/>
      <c r="AN192" s="1126"/>
      <c r="AO192" s="1126"/>
      <c r="AP192" s="1126"/>
      <c r="AQ192" s="1126"/>
      <c r="AR192" s="1126"/>
      <c r="AS192" s="1126"/>
      <c r="AT192" s="1126"/>
      <c r="AU192" s="1126"/>
      <c r="AV192" s="1126"/>
      <c r="AW192" s="1126"/>
      <c r="AX192" s="1126"/>
      <c r="AY192" s="1126"/>
      <c r="AZ192" s="1126"/>
    </row>
    <row r="193" spans="1:52">
      <c r="A193" s="1198"/>
      <c r="B193" s="1198"/>
      <c r="C193" s="1198"/>
      <c r="D193" s="1198"/>
      <c r="E193" s="1198"/>
      <c r="F193" s="1198"/>
      <c r="G193" s="1198"/>
      <c r="H193" s="1198"/>
      <c r="I193" s="1199"/>
      <c r="J193" s="1275"/>
      <c r="K193" s="1198"/>
      <c r="L193" s="1198"/>
      <c r="M193" s="1200"/>
      <c r="N193" s="1200"/>
      <c r="O193" s="1204"/>
      <c r="Z193" s="1131"/>
      <c r="AA193" s="1134"/>
      <c r="AB193" s="1132"/>
      <c r="AC193" s="1132"/>
      <c r="AM193" s="1126"/>
      <c r="AN193" s="1126"/>
      <c r="AO193" s="1126"/>
      <c r="AP193" s="1126"/>
      <c r="AQ193" s="1126"/>
      <c r="AR193" s="1126"/>
      <c r="AS193" s="1126"/>
      <c r="AT193" s="1126"/>
      <c r="AU193" s="1126"/>
      <c r="AV193" s="1126"/>
      <c r="AW193" s="1126"/>
      <c r="AX193" s="1126"/>
      <c r="AY193" s="1126"/>
      <c r="AZ193" s="1126"/>
    </row>
    <row r="194" spans="1:52">
      <c r="A194" s="1212"/>
      <c r="B194" s="1212"/>
      <c r="C194" s="1212"/>
      <c r="D194" s="1212"/>
      <c r="E194" s="1212"/>
      <c r="F194" s="1212"/>
      <c r="G194" s="1212"/>
      <c r="H194" s="1212"/>
      <c r="I194" s="1213"/>
      <c r="J194" s="1276"/>
      <c r="K194" s="1215"/>
      <c r="L194" s="1215"/>
      <c r="M194" s="1210"/>
      <c r="N194" s="1200"/>
      <c r="O194" s="1149"/>
      <c r="Z194" s="1131"/>
      <c r="AA194" s="1134"/>
      <c r="AB194" s="1132"/>
      <c r="AC194" s="1132"/>
      <c r="AM194" s="1126"/>
      <c r="AN194" s="1126"/>
      <c r="AO194" s="1126"/>
      <c r="AP194" s="1126"/>
      <c r="AQ194" s="1126"/>
      <c r="AR194" s="1126"/>
      <c r="AS194" s="1126"/>
      <c r="AT194" s="1126"/>
      <c r="AU194" s="1126"/>
      <c r="AV194" s="1126"/>
      <c r="AW194" s="1126"/>
      <c r="AX194" s="1126"/>
      <c r="AY194" s="1126"/>
      <c r="AZ194" s="1126"/>
    </row>
    <row r="195" spans="1:52">
      <c r="A195" s="1470"/>
      <c r="B195" s="1470"/>
      <c r="C195" s="1470"/>
      <c r="D195" s="1470"/>
      <c r="E195" s="1470"/>
      <c r="F195" s="1470"/>
      <c r="G195" s="1470"/>
      <c r="H195" s="1470"/>
      <c r="I195" s="1470"/>
      <c r="J195" s="1470"/>
      <c r="K195" s="1470"/>
      <c r="L195" s="1470"/>
      <c r="M195" s="1216"/>
      <c r="N195" s="1200"/>
      <c r="O195" s="1149"/>
      <c r="Z195" s="1121"/>
      <c r="AA195" s="1143"/>
      <c r="AB195" s="1143"/>
      <c r="AC195" s="1143"/>
      <c r="AH195" s="1461"/>
      <c r="AI195" s="1461"/>
      <c r="AM195" s="1126"/>
      <c r="AN195" s="1126"/>
      <c r="AO195" s="1126"/>
      <c r="AP195" s="1126"/>
      <c r="AQ195" s="1126"/>
      <c r="AR195" s="1126"/>
      <c r="AS195" s="1126"/>
      <c r="AT195" s="1126"/>
      <c r="AU195" s="1126"/>
      <c r="AV195" s="1126"/>
      <c r="AW195" s="1126"/>
      <c r="AX195" s="1126"/>
      <c r="AY195" s="1126"/>
      <c r="AZ195" s="1126"/>
    </row>
    <row r="196" spans="1:52">
      <c r="A196" s="1212"/>
      <c r="B196" s="1212"/>
      <c r="C196" s="1212"/>
      <c r="D196" s="1212"/>
      <c r="E196" s="1212"/>
      <c r="F196" s="1212"/>
      <c r="G196" s="1212"/>
      <c r="H196" s="1212"/>
      <c r="I196" s="1213"/>
      <c r="J196" s="1473"/>
      <c r="K196" s="1473"/>
      <c r="L196" s="1473"/>
      <c r="M196" s="1216"/>
      <c r="N196" s="1200"/>
      <c r="O196" s="1149"/>
      <c r="Z196" s="1131"/>
      <c r="AA196" s="1147"/>
      <c r="AB196" s="1148"/>
      <c r="AC196" s="1148"/>
      <c r="AM196" s="1126"/>
      <c r="AN196" s="1126"/>
      <c r="AO196" s="1126"/>
      <c r="AP196" s="1126"/>
      <c r="AQ196" s="1126"/>
      <c r="AR196" s="1126"/>
      <c r="AS196" s="1126"/>
      <c r="AT196" s="1126"/>
      <c r="AU196" s="1126"/>
      <c r="AV196" s="1126"/>
      <c r="AW196" s="1126"/>
      <c r="AX196" s="1126"/>
      <c r="AY196" s="1126"/>
      <c r="AZ196" s="1126"/>
    </row>
    <row r="197" spans="1:52">
      <c r="A197" s="1212"/>
      <c r="B197" s="1212"/>
      <c r="C197" s="1212"/>
      <c r="D197" s="1212"/>
      <c r="E197" s="1212"/>
      <c r="F197" s="1212"/>
      <c r="G197" s="1212"/>
      <c r="H197" s="1212"/>
      <c r="I197" s="1213"/>
      <c r="J197" s="1473"/>
      <c r="K197" s="1473"/>
      <c r="L197" s="1473"/>
      <c r="M197" s="1216"/>
      <c r="N197" s="1200"/>
      <c r="O197" s="1149"/>
      <c r="Z197" s="1131"/>
      <c r="AA197" s="1147"/>
      <c r="AB197" s="1148"/>
      <c r="AC197" s="1148"/>
      <c r="AM197" s="1126"/>
      <c r="AN197" s="1126"/>
      <c r="AO197" s="1126"/>
      <c r="AP197" s="1126"/>
      <c r="AQ197" s="1126"/>
      <c r="AR197" s="1126"/>
      <c r="AS197" s="1126"/>
      <c r="AT197" s="1126"/>
      <c r="AU197" s="1126"/>
      <c r="AV197" s="1126"/>
      <c r="AW197" s="1126"/>
      <c r="AX197" s="1126"/>
      <c r="AY197" s="1126"/>
      <c r="AZ197" s="1126"/>
    </row>
    <row r="198" spans="1:52">
      <c r="A198" s="1214"/>
      <c r="B198" s="1214"/>
      <c r="C198" s="1214"/>
      <c r="D198" s="1214"/>
      <c r="E198" s="1214"/>
      <c r="F198" s="1214"/>
      <c r="G198" s="1214"/>
      <c r="H198" s="1214"/>
      <c r="I198" s="1217"/>
      <c r="J198" s="1473"/>
      <c r="K198" s="1473"/>
      <c r="L198" s="1473"/>
      <c r="M198" s="1216"/>
      <c r="N198" s="1200"/>
      <c r="O198" s="1149"/>
      <c r="Z198" s="1151"/>
      <c r="AA198" s="1185"/>
      <c r="AB198" s="1218"/>
      <c r="AC198" s="1153"/>
      <c r="AM198" s="1126"/>
      <c r="AN198" s="1126"/>
      <c r="AO198" s="1126"/>
      <c r="AP198" s="1126"/>
      <c r="AQ198" s="1126"/>
      <c r="AR198" s="1126"/>
      <c r="AS198" s="1126"/>
      <c r="AT198" s="1126"/>
      <c r="AU198" s="1126"/>
      <c r="AV198" s="1126"/>
      <c r="AW198" s="1126"/>
      <c r="AX198" s="1126"/>
      <c r="AY198" s="1126"/>
      <c r="AZ198" s="1126"/>
    </row>
    <row r="199" spans="1:52">
      <c r="A199" s="1214"/>
      <c r="B199" s="1214"/>
      <c r="C199" s="1214"/>
      <c r="D199" s="1214"/>
      <c r="E199" s="1214"/>
      <c r="F199" s="1214"/>
      <c r="G199" s="1214"/>
      <c r="H199" s="1214"/>
      <c r="I199" s="1217"/>
      <c r="J199" s="1473"/>
      <c r="K199" s="1473"/>
      <c r="L199" s="1473"/>
      <c r="M199" s="1216"/>
      <c r="N199" s="1200"/>
      <c r="O199" s="1149"/>
      <c r="AH199" s="1461"/>
      <c r="AI199" s="1461"/>
      <c r="AM199" s="1126"/>
      <c r="AN199" s="1126"/>
      <c r="AO199" s="1126"/>
      <c r="AP199" s="1126"/>
      <c r="AQ199" s="1126"/>
      <c r="AR199" s="1126"/>
      <c r="AS199" s="1126"/>
      <c r="AT199" s="1126"/>
      <c r="AU199" s="1126"/>
      <c r="AV199" s="1126"/>
      <c r="AW199" s="1126"/>
      <c r="AX199" s="1126"/>
      <c r="AY199" s="1126"/>
      <c r="AZ199" s="1126"/>
    </row>
    <row r="200" spans="1:52">
      <c r="A200" s="1214"/>
      <c r="B200" s="1214"/>
      <c r="C200" s="1214"/>
      <c r="D200" s="1214"/>
      <c r="E200" s="1214"/>
      <c r="F200" s="1214"/>
      <c r="G200" s="1214"/>
      <c r="H200" s="1214"/>
      <c r="I200" s="1217"/>
      <c r="J200" s="1276"/>
      <c r="K200" s="1219"/>
      <c r="L200" s="1219"/>
      <c r="M200" s="1212"/>
      <c r="N200" s="1202"/>
      <c r="O200" s="1203"/>
      <c r="AJ200" s="1154"/>
      <c r="AM200" s="1126"/>
      <c r="AN200" s="1126"/>
      <c r="AO200" s="1126"/>
      <c r="AP200" s="1126"/>
      <c r="AQ200" s="1126"/>
      <c r="AR200" s="1126"/>
      <c r="AS200" s="1126"/>
      <c r="AT200" s="1126"/>
      <c r="AU200" s="1126"/>
      <c r="AV200" s="1126"/>
      <c r="AW200" s="1126"/>
      <c r="AX200" s="1126"/>
      <c r="AY200" s="1126"/>
      <c r="AZ200" s="1126"/>
    </row>
    <row r="201" spans="1:52">
      <c r="A201" s="1475"/>
      <c r="B201" s="1475"/>
      <c r="C201" s="1475"/>
      <c r="D201" s="1475"/>
      <c r="E201" s="1475"/>
      <c r="F201" s="1475"/>
      <c r="G201" s="1475"/>
      <c r="H201" s="1475"/>
      <c r="I201" s="1475"/>
      <c r="J201" s="1475"/>
      <c r="K201" s="1475"/>
      <c r="L201" s="1475"/>
      <c r="M201" s="1475"/>
      <c r="N201" s="1475"/>
      <c r="O201" s="1475"/>
      <c r="P201" s="1155"/>
      <c r="Q201" s="1155"/>
      <c r="R201" s="1155"/>
      <c r="S201" s="1155"/>
      <c r="T201" s="1156"/>
      <c r="U201" s="1157"/>
      <c r="V201" s="1157"/>
      <c r="W201" s="1157"/>
      <c r="X201" s="1157"/>
      <c r="AB201" s="1125"/>
      <c r="AJ201" s="1154"/>
      <c r="AM201" s="1126"/>
      <c r="AN201" s="1126"/>
      <c r="AO201" s="1126"/>
      <c r="AP201" s="1126"/>
      <c r="AQ201" s="1126"/>
      <c r="AR201" s="1126"/>
      <c r="AS201" s="1126"/>
      <c r="AT201" s="1126"/>
      <c r="AU201" s="1126"/>
      <c r="AV201" s="1126"/>
      <c r="AW201" s="1126"/>
      <c r="AX201" s="1126"/>
      <c r="AY201" s="1126"/>
      <c r="AZ201" s="1126"/>
    </row>
    <row r="202" spans="1:52">
      <c r="A202" s="1198"/>
      <c r="B202" s="1198"/>
      <c r="C202" s="1198"/>
      <c r="D202" s="1198"/>
      <c r="E202" s="1198"/>
      <c r="F202" s="1198"/>
      <c r="G202" s="1198"/>
      <c r="H202" s="1198"/>
      <c r="I202" s="1199"/>
      <c r="J202" s="1275"/>
      <c r="K202" s="1198"/>
      <c r="L202" s="1198"/>
      <c r="M202" s="1208"/>
      <c r="N202" s="1208"/>
      <c r="O202" s="1209"/>
      <c r="AA202" s="1467"/>
      <c r="AB202" s="1467"/>
      <c r="AD202" s="1468"/>
      <c r="AE202" s="1468"/>
      <c r="AH202" s="1461"/>
      <c r="AI202" s="1461"/>
      <c r="AM202" s="1126"/>
      <c r="AN202" s="1126"/>
      <c r="AO202" s="1126"/>
      <c r="AP202" s="1126"/>
      <c r="AQ202" s="1126"/>
      <c r="AR202" s="1126"/>
      <c r="AS202" s="1126"/>
      <c r="AT202" s="1126"/>
      <c r="AU202" s="1126"/>
      <c r="AV202" s="1126"/>
      <c r="AW202" s="1126"/>
      <c r="AX202" s="1126"/>
      <c r="AY202" s="1126"/>
      <c r="AZ202" s="1126"/>
    </row>
    <row r="203" spans="1:52">
      <c r="A203" s="1220"/>
      <c r="B203" s="1220"/>
      <c r="C203" s="1220"/>
      <c r="D203" s="1220"/>
      <c r="E203" s="1220"/>
      <c r="F203" s="1220"/>
      <c r="G203" s="1220"/>
      <c r="H203" s="1220"/>
      <c r="I203" s="1221"/>
      <c r="J203" s="1277"/>
      <c r="K203" s="1207"/>
      <c r="L203" s="1207"/>
      <c r="M203" s="1220"/>
      <c r="N203" s="1220"/>
      <c r="O203" s="1222"/>
      <c r="AA203" s="1159"/>
      <c r="AB203" s="1159"/>
      <c r="AD203" s="1159"/>
      <c r="AE203" s="1159"/>
      <c r="AM203" s="1126"/>
      <c r="AN203" s="1126"/>
      <c r="AO203" s="1126"/>
      <c r="AP203" s="1126"/>
      <c r="AQ203" s="1126"/>
      <c r="AR203" s="1126"/>
      <c r="AS203" s="1126"/>
      <c r="AT203" s="1126"/>
      <c r="AU203" s="1126"/>
      <c r="AV203" s="1126"/>
      <c r="AW203" s="1126"/>
      <c r="AX203" s="1126"/>
      <c r="AY203" s="1126"/>
      <c r="AZ203" s="1126"/>
    </row>
    <row r="204" spans="1:52">
      <c r="A204" s="1207"/>
      <c r="B204" s="1207"/>
      <c r="C204" s="1207"/>
      <c r="D204" s="1207"/>
      <c r="E204" s="1207"/>
      <c r="F204" s="1207"/>
      <c r="G204" s="1207"/>
      <c r="H204" s="1207"/>
      <c r="I204" s="1223"/>
      <c r="J204" s="1277"/>
      <c r="K204" s="1207"/>
      <c r="L204" s="1207"/>
      <c r="M204" s="1207"/>
      <c r="N204" s="1207"/>
      <c r="O204" s="1224"/>
      <c r="AA204" s="1161"/>
      <c r="AB204" s="1161"/>
      <c r="AD204" s="1161"/>
      <c r="AE204" s="1161"/>
      <c r="AM204" s="1126"/>
      <c r="AN204" s="1126"/>
      <c r="AO204" s="1126"/>
      <c r="AP204" s="1126"/>
      <c r="AQ204" s="1126"/>
      <c r="AR204" s="1126"/>
      <c r="AS204" s="1126"/>
      <c r="AT204" s="1126"/>
      <c r="AU204" s="1126"/>
      <c r="AV204" s="1126"/>
      <c r="AW204" s="1126"/>
      <c r="AX204" s="1126"/>
      <c r="AY204" s="1126"/>
      <c r="AZ204" s="1126"/>
    </row>
    <row r="205" spans="1:52">
      <c r="A205" s="1225"/>
      <c r="B205" s="1225"/>
      <c r="C205" s="1225"/>
      <c r="D205" s="1225"/>
      <c r="E205" s="1225"/>
      <c r="F205" s="1225"/>
      <c r="G205" s="1225"/>
      <c r="H205" s="1225"/>
      <c r="I205" s="1226"/>
      <c r="J205" s="1278"/>
      <c r="K205" s="1227"/>
      <c r="L205" s="1227"/>
      <c r="M205" s="1228"/>
      <c r="N205" s="1229"/>
      <c r="O205" s="1204"/>
      <c r="AA205" s="1161"/>
      <c r="AB205" s="1230"/>
      <c r="AD205" s="1161"/>
      <c r="AE205" s="1230"/>
      <c r="AM205" s="1126"/>
      <c r="AN205" s="1126"/>
      <c r="AO205" s="1126"/>
      <c r="AP205" s="1126"/>
      <c r="AQ205" s="1126"/>
      <c r="AR205" s="1126"/>
      <c r="AS205" s="1126"/>
      <c r="AT205" s="1126"/>
      <c r="AU205" s="1126"/>
      <c r="AV205" s="1126"/>
      <c r="AW205" s="1126"/>
      <c r="AX205" s="1126"/>
      <c r="AY205" s="1126"/>
      <c r="AZ205" s="1126"/>
    </row>
    <row r="206" spans="1:52">
      <c r="A206" s="1231"/>
      <c r="B206" s="1231"/>
      <c r="C206" s="1231"/>
      <c r="D206" s="1231"/>
      <c r="E206" s="1231"/>
      <c r="F206" s="1231"/>
      <c r="G206" s="1231"/>
      <c r="H206" s="1231"/>
      <c r="I206" s="1232"/>
      <c r="J206" s="1279"/>
      <c r="K206" s="1227"/>
      <c r="L206" s="1227"/>
      <c r="M206" s="1233"/>
      <c r="N206" s="1234"/>
      <c r="O206" s="1235"/>
      <c r="AA206" s="1236"/>
      <c r="AB206" s="1237"/>
      <c r="AD206" s="1236"/>
      <c r="AE206" s="1237"/>
      <c r="AH206" s="1461"/>
      <c r="AI206" s="1461"/>
      <c r="AM206" s="1126"/>
      <c r="AN206" s="1126"/>
      <c r="AO206" s="1126"/>
      <c r="AP206" s="1126"/>
      <c r="AQ206" s="1126"/>
      <c r="AR206" s="1126"/>
      <c r="AS206" s="1126"/>
      <c r="AT206" s="1126"/>
      <c r="AU206" s="1126"/>
      <c r="AV206" s="1126"/>
      <c r="AW206" s="1126"/>
      <c r="AX206" s="1126"/>
      <c r="AY206" s="1126"/>
      <c r="AZ206" s="1126"/>
    </row>
    <row r="207" spans="1:52">
      <c r="A207" s="1231"/>
      <c r="B207" s="1231"/>
      <c r="C207" s="1231"/>
      <c r="D207" s="1231"/>
      <c r="E207" s="1231"/>
      <c r="F207" s="1231"/>
      <c r="G207" s="1231"/>
      <c r="H207" s="1231"/>
      <c r="I207" s="1232"/>
      <c r="J207" s="1280"/>
      <c r="K207" s="1227"/>
      <c r="L207" s="1227"/>
      <c r="M207" s="1238"/>
      <c r="N207" s="1239"/>
      <c r="O207" s="1204"/>
      <c r="AA207" s="1183"/>
      <c r="AB207" s="1240"/>
      <c r="AD207" s="1183"/>
      <c r="AE207" s="1240"/>
      <c r="AM207" s="1126"/>
      <c r="AN207" s="1126"/>
      <c r="AO207" s="1126"/>
      <c r="AP207" s="1126"/>
      <c r="AQ207" s="1126"/>
      <c r="AR207" s="1126"/>
      <c r="AS207" s="1126"/>
      <c r="AT207" s="1126"/>
      <c r="AU207" s="1126"/>
      <c r="AV207" s="1126"/>
      <c r="AW207" s="1126"/>
      <c r="AX207" s="1126"/>
      <c r="AY207" s="1126"/>
      <c r="AZ207" s="1126"/>
    </row>
    <row r="208" spans="1:52">
      <c r="A208" s="1241"/>
      <c r="B208" s="1241"/>
      <c r="C208" s="1241"/>
      <c r="D208" s="1241"/>
      <c r="E208" s="1241"/>
      <c r="F208" s="1241"/>
      <c r="G208" s="1241"/>
      <c r="H208" s="1241"/>
      <c r="I208" s="1232"/>
      <c r="J208" s="1279"/>
      <c r="K208" s="1227"/>
      <c r="L208" s="1227"/>
      <c r="M208" s="1228"/>
      <c r="N208" s="1229"/>
      <c r="O208" s="1204"/>
      <c r="AA208" s="1183"/>
      <c r="AB208" s="1240"/>
      <c r="AD208" s="1183"/>
      <c r="AE208" s="1240"/>
      <c r="AG208" s="1184"/>
      <c r="AM208" s="1126"/>
      <c r="AN208" s="1126"/>
      <c r="AO208" s="1126"/>
      <c r="AP208" s="1126"/>
      <c r="AQ208" s="1126"/>
      <c r="AR208" s="1126"/>
      <c r="AS208" s="1126"/>
      <c r="AT208" s="1126"/>
      <c r="AU208" s="1126"/>
      <c r="AV208" s="1126"/>
      <c r="AW208" s="1126"/>
      <c r="AX208" s="1126"/>
      <c r="AY208" s="1126"/>
      <c r="AZ208" s="1126"/>
    </row>
    <row r="209" spans="1:52">
      <c r="A209" s="1241"/>
      <c r="B209" s="1241"/>
      <c r="C209" s="1241"/>
      <c r="D209" s="1241"/>
      <c r="E209" s="1241"/>
      <c r="F209" s="1241"/>
      <c r="G209" s="1241"/>
      <c r="H209" s="1241"/>
      <c r="I209" s="1232"/>
      <c r="J209" s="1279"/>
      <c r="K209" s="1227"/>
      <c r="L209" s="1227"/>
      <c r="M209" s="1228"/>
      <c r="N209" s="1229"/>
      <c r="O209" s="1204"/>
      <c r="AA209" s="1183"/>
      <c r="AB209" s="1240"/>
      <c r="AD209" s="1183"/>
      <c r="AE209" s="1240"/>
      <c r="AG209" s="1184"/>
      <c r="AH209" s="1124"/>
      <c r="AI209" s="1124"/>
      <c r="AM209" s="1126"/>
      <c r="AN209" s="1126"/>
      <c r="AO209" s="1126"/>
      <c r="AP209" s="1126"/>
      <c r="AQ209" s="1126"/>
      <c r="AR209" s="1126"/>
      <c r="AS209" s="1126"/>
      <c r="AT209" s="1126"/>
      <c r="AU209" s="1126"/>
      <c r="AV209" s="1126"/>
      <c r="AW209" s="1126"/>
      <c r="AX209" s="1126"/>
      <c r="AY209" s="1126"/>
      <c r="AZ209" s="1126"/>
    </row>
    <row r="210" spans="1:52">
      <c r="A210" s="1231"/>
      <c r="B210" s="1231"/>
      <c r="C210" s="1231"/>
      <c r="D210" s="1231"/>
      <c r="E210" s="1231"/>
      <c r="F210" s="1231"/>
      <c r="G210" s="1231"/>
      <c r="H210" s="1231"/>
      <c r="I210" s="1232"/>
      <c r="J210" s="1279"/>
      <c r="K210" s="1227"/>
      <c r="L210" s="1227"/>
      <c r="M210" s="1228"/>
      <c r="N210" s="1229"/>
      <c r="O210" s="1204"/>
      <c r="AA210" s="1183"/>
      <c r="AB210" s="1240"/>
      <c r="AD210" s="1183"/>
      <c r="AE210" s="1240"/>
      <c r="AG210" s="1184"/>
      <c r="AH210" s="1462"/>
      <c r="AI210" s="1462"/>
      <c r="AM210" s="1126"/>
      <c r="AN210" s="1126"/>
      <c r="AO210" s="1126"/>
      <c r="AP210" s="1126"/>
      <c r="AQ210" s="1126"/>
      <c r="AR210" s="1126"/>
      <c r="AS210" s="1126"/>
      <c r="AT210" s="1126"/>
      <c r="AU210" s="1126"/>
      <c r="AV210" s="1126"/>
      <c r="AW210" s="1126"/>
      <c r="AX210" s="1126"/>
      <c r="AY210" s="1126"/>
      <c r="AZ210" s="1126"/>
    </row>
    <row r="211" spans="1:52">
      <c r="A211" s="1231"/>
      <c r="B211" s="1231"/>
      <c r="C211" s="1231"/>
      <c r="D211" s="1231"/>
      <c r="E211" s="1231"/>
      <c r="F211" s="1231"/>
      <c r="G211" s="1231"/>
      <c r="H211" s="1231"/>
      <c r="I211" s="1232"/>
      <c r="J211" s="1280"/>
      <c r="K211" s="1227"/>
      <c r="L211" s="1227"/>
      <c r="M211" s="1228"/>
      <c r="N211" s="1229"/>
      <c r="O211" s="1235"/>
      <c r="AA211" s="1183"/>
      <c r="AB211" s="1240"/>
      <c r="AD211" s="1183"/>
      <c r="AE211" s="1240"/>
      <c r="AG211" s="1184"/>
      <c r="AM211" s="1126"/>
      <c r="AN211" s="1126"/>
      <c r="AO211" s="1126"/>
      <c r="AP211" s="1126"/>
      <c r="AQ211" s="1126"/>
      <c r="AR211" s="1126"/>
      <c r="AS211" s="1126"/>
      <c r="AT211" s="1126"/>
      <c r="AU211" s="1126"/>
      <c r="AV211" s="1126"/>
      <c r="AW211" s="1126"/>
      <c r="AX211" s="1126"/>
      <c r="AY211" s="1126"/>
      <c r="AZ211" s="1126"/>
    </row>
    <row r="212" spans="1:52">
      <c r="A212" s="1231"/>
      <c r="B212" s="1231"/>
      <c r="C212" s="1231"/>
      <c r="D212" s="1231"/>
      <c r="E212" s="1231"/>
      <c r="F212" s="1231"/>
      <c r="G212" s="1231"/>
      <c r="H212" s="1231"/>
      <c r="I212" s="1232"/>
      <c r="J212" s="1279"/>
      <c r="K212" s="1227"/>
      <c r="L212" s="1227"/>
      <c r="M212" s="1228"/>
      <c r="N212" s="1229"/>
      <c r="O212" s="1204"/>
      <c r="AA212" s="1183"/>
      <c r="AB212" s="1240"/>
      <c r="AD212" s="1183"/>
      <c r="AE212" s="1240"/>
      <c r="AG212" s="1184"/>
      <c r="AM212" s="1126"/>
      <c r="AN212" s="1126"/>
      <c r="AO212" s="1126"/>
      <c r="AP212" s="1126"/>
      <c r="AQ212" s="1126"/>
      <c r="AR212" s="1126"/>
      <c r="AS212" s="1126"/>
      <c r="AT212" s="1126"/>
      <c r="AU212" s="1126"/>
      <c r="AV212" s="1126"/>
      <c r="AW212" s="1126"/>
      <c r="AX212" s="1126"/>
      <c r="AY212" s="1126"/>
      <c r="AZ212" s="1126"/>
    </row>
    <row r="213" spans="1:52">
      <c r="A213" s="1231"/>
      <c r="B213" s="1231"/>
      <c r="C213" s="1231"/>
      <c r="D213" s="1231"/>
      <c r="E213" s="1231"/>
      <c r="F213" s="1231"/>
      <c r="G213" s="1231"/>
      <c r="H213" s="1231"/>
      <c r="I213" s="1232"/>
      <c r="J213" s="1279"/>
      <c r="K213" s="1227"/>
      <c r="L213" s="1227"/>
      <c r="M213" s="1228"/>
      <c r="N213" s="1229"/>
      <c r="O213" s="1204"/>
      <c r="AA213" s="1183"/>
      <c r="AB213" s="1240"/>
      <c r="AD213" s="1183"/>
      <c r="AE213" s="1240"/>
      <c r="AG213" s="1184"/>
      <c r="AM213" s="1126"/>
      <c r="AN213" s="1126"/>
      <c r="AO213" s="1126"/>
      <c r="AP213" s="1126"/>
      <c r="AQ213" s="1126"/>
      <c r="AR213" s="1126"/>
      <c r="AS213" s="1126"/>
      <c r="AT213" s="1126"/>
      <c r="AU213" s="1126"/>
      <c r="AV213" s="1126"/>
      <c r="AW213" s="1126"/>
      <c r="AX213" s="1126"/>
      <c r="AY213" s="1126"/>
      <c r="AZ213" s="1126"/>
    </row>
    <row r="214" spans="1:52">
      <c r="A214" s="1231"/>
      <c r="B214" s="1231"/>
      <c r="C214" s="1231"/>
      <c r="D214" s="1231"/>
      <c r="E214" s="1231"/>
      <c r="F214" s="1231"/>
      <c r="G214" s="1231"/>
      <c r="H214" s="1231"/>
      <c r="I214" s="1232"/>
      <c r="J214" s="1279"/>
      <c r="K214" s="1227"/>
      <c r="L214" s="1227"/>
      <c r="M214" s="1228"/>
      <c r="N214" s="1229"/>
      <c r="O214" s="1235"/>
      <c r="AA214" s="1183"/>
      <c r="AB214" s="1240"/>
      <c r="AD214" s="1183"/>
      <c r="AE214" s="1240"/>
      <c r="AG214" s="1184"/>
      <c r="AM214" s="1126"/>
      <c r="AN214" s="1126"/>
      <c r="AO214" s="1126"/>
      <c r="AP214" s="1126"/>
      <c r="AQ214" s="1126"/>
      <c r="AR214" s="1126"/>
      <c r="AS214" s="1126"/>
      <c r="AT214" s="1126"/>
      <c r="AU214" s="1126"/>
      <c r="AV214" s="1126"/>
      <c r="AW214" s="1126"/>
      <c r="AX214" s="1126"/>
      <c r="AY214" s="1126"/>
      <c r="AZ214" s="1126"/>
    </row>
    <row r="215" spans="1:52">
      <c r="A215" s="1231"/>
      <c r="B215" s="1231"/>
      <c r="C215" s="1231"/>
      <c r="D215" s="1231"/>
      <c r="E215" s="1231"/>
      <c r="F215" s="1231"/>
      <c r="G215" s="1231"/>
      <c r="H215" s="1231"/>
      <c r="I215" s="1232"/>
      <c r="J215" s="1280"/>
      <c r="K215" s="1227"/>
      <c r="L215" s="1227"/>
      <c r="M215" s="1242"/>
      <c r="N215" s="1229"/>
      <c r="O215" s="1243"/>
      <c r="Y215" s="1244"/>
      <c r="AA215" s="1183"/>
      <c r="AB215" s="1240"/>
      <c r="AD215" s="1183"/>
      <c r="AE215" s="1240"/>
      <c r="AG215" s="1184"/>
      <c r="AM215" s="1126"/>
      <c r="AN215" s="1126"/>
      <c r="AO215" s="1126"/>
      <c r="AP215" s="1126"/>
      <c r="AQ215" s="1126"/>
      <c r="AR215" s="1126"/>
      <c r="AS215" s="1126"/>
      <c r="AT215" s="1126"/>
      <c r="AU215" s="1126"/>
      <c r="AV215" s="1126"/>
      <c r="AW215" s="1126"/>
      <c r="AX215" s="1126"/>
      <c r="AY215" s="1126"/>
      <c r="AZ215" s="1126"/>
    </row>
    <row r="216" spans="1:52">
      <c r="A216" s="1241"/>
      <c r="B216" s="1241"/>
      <c r="C216" s="1241"/>
      <c r="D216" s="1241"/>
      <c r="E216" s="1241"/>
      <c r="F216" s="1241"/>
      <c r="G216" s="1241"/>
      <c r="H216" s="1241"/>
      <c r="I216" s="1232"/>
      <c r="J216" s="1281"/>
      <c r="K216" s="1227"/>
      <c r="L216" s="1227"/>
      <c r="M216" s="1228"/>
      <c r="N216" s="1229"/>
      <c r="O216" s="1204"/>
      <c r="Y216" s="1245"/>
      <c r="AA216" s="1183"/>
      <c r="AB216" s="1240"/>
      <c r="AD216" s="1183"/>
      <c r="AE216" s="1240"/>
      <c r="AG216" s="1184"/>
      <c r="AM216" s="1126"/>
      <c r="AN216" s="1126"/>
      <c r="AO216" s="1126"/>
      <c r="AP216" s="1126"/>
      <c r="AQ216" s="1126"/>
      <c r="AR216" s="1126"/>
      <c r="AS216" s="1126"/>
      <c r="AT216" s="1126"/>
      <c r="AU216" s="1126"/>
      <c r="AV216" s="1126"/>
      <c r="AW216" s="1126"/>
      <c r="AX216" s="1126"/>
      <c r="AY216" s="1126"/>
      <c r="AZ216" s="1126"/>
    </row>
    <row r="217" spans="1:52">
      <c r="A217" s="1241"/>
      <c r="B217" s="1241"/>
      <c r="C217" s="1241"/>
      <c r="D217" s="1241"/>
      <c r="E217" s="1241"/>
      <c r="F217" s="1241"/>
      <c r="G217" s="1241"/>
      <c r="H217" s="1241"/>
      <c r="I217" s="1232"/>
      <c r="J217" s="1282"/>
      <c r="K217" s="1227"/>
      <c r="L217" s="1227"/>
      <c r="M217" s="1242"/>
      <c r="N217" s="1229"/>
      <c r="O217" s="1204"/>
      <c r="Y217" s="1245"/>
      <c r="AA217" s="1183"/>
      <c r="AB217" s="1240"/>
      <c r="AD217" s="1183"/>
      <c r="AE217" s="1240"/>
      <c r="AG217" s="1184"/>
      <c r="AM217" s="1126"/>
      <c r="AN217" s="1126"/>
      <c r="AO217" s="1126"/>
      <c r="AP217" s="1126"/>
      <c r="AQ217" s="1126"/>
      <c r="AR217" s="1126"/>
      <c r="AS217" s="1126"/>
      <c r="AT217" s="1126"/>
      <c r="AU217" s="1126"/>
      <c r="AV217" s="1126"/>
      <c r="AW217" s="1126"/>
      <c r="AX217" s="1126"/>
      <c r="AY217" s="1126"/>
      <c r="AZ217" s="1126"/>
    </row>
    <row r="218" spans="1:52">
      <c r="A218" s="1241"/>
      <c r="B218" s="1241"/>
      <c r="C218" s="1241"/>
      <c r="D218" s="1241"/>
      <c r="E218" s="1241"/>
      <c r="F218" s="1241"/>
      <c r="G218" s="1241"/>
      <c r="H218" s="1241"/>
      <c r="I218" s="1232"/>
      <c r="J218" s="1282"/>
      <c r="K218" s="1227"/>
      <c r="L218" s="1227"/>
      <c r="M218" s="1242"/>
      <c r="N218" s="1229"/>
      <c r="O218" s="1204"/>
      <c r="Y218" s="1245"/>
      <c r="AA218" s="1183"/>
      <c r="AB218" s="1240"/>
      <c r="AD218" s="1183"/>
      <c r="AE218" s="1240"/>
      <c r="AG218" s="1184"/>
      <c r="AM218" s="1126"/>
      <c r="AN218" s="1126"/>
      <c r="AO218" s="1126"/>
      <c r="AP218" s="1126"/>
      <c r="AQ218" s="1126"/>
      <c r="AR218" s="1126"/>
      <c r="AS218" s="1126"/>
      <c r="AT218" s="1126"/>
      <c r="AU218" s="1126"/>
      <c r="AV218" s="1126"/>
      <c r="AW218" s="1126"/>
      <c r="AX218" s="1126"/>
      <c r="AY218" s="1126"/>
      <c r="AZ218" s="1126"/>
    </row>
    <row r="219" spans="1:52">
      <c r="A219" s="1225"/>
      <c r="B219" s="1225"/>
      <c r="C219" s="1225"/>
      <c r="D219" s="1225"/>
      <c r="E219" s="1225"/>
      <c r="F219" s="1225"/>
      <c r="G219" s="1225"/>
      <c r="H219" s="1225"/>
      <c r="I219" s="1226"/>
      <c r="J219" s="1278"/>
      <c r="K219" s="1227"/>
      <c r="L219" s="1227"/>
      <c r="M219" s="1228"/>
      <c r="N219" s="1229"/>
      <c r="O219" s="1204"/>
      <c r="AA219" s="1183"/>
      <c r="AB219" s="1240"/>
      <c r="AD219" s="1183"/>
      <c r="AE219" s="1240"/>
      <c r="AG219" s="1184"/>
      <c r="AM219" s="1126"/>
      <c r="AN219" s="1126"/>
      <c r="AO219" s="1126"/>
      <c r="AP219" s="1126"/>
      <c r="AQ219" s="1126"/>
      <c r="AR219" s="1126"/>
      <c r="AS219" s="1126"/>
      <c r="AT219" s="1126"/>
      <c r="AU219" s="1126"/>
      <c r="AV219" s="1126"/>
      <c r="AW219" s="1126"/>
      <c r="AX219" s="1126"/>
      <c r="AY219" s="1126"/>
      <c r="AZ219" s="1126"/>
    </row>
    <row r="220" spans="1:52">
      <c r="A220" s="1241"/>
      <c r="B220" s="1241"/>
      <c r="C220" s="1241"/>
      <c r="D220" s="1241"/>
      <c r="E220" s="1241"/>
      <c r="F220" s="1241"/>
      <c r="G220" s="1241"/>
      <c r="H220" s="1241"/>
      <c r="I220" s="1232"/>
      <c r="J220" s="1283"/>
      <c r="K220" s="1227"/>
      <c r="L220" s="1227"/>
      <c r="M220" s="1228"/>
      <c r="N220" s="1229"/>
      <c r="O220" s="1204"/>
      <c r="AA220" s="1183"/>
      <c r="AB220" s="1240"/>
      <c r="AD220" s="1183"/>
      <c r="AE220" s="1240"/>
      <c r="AG220" s="1184"/>
      <c r="AM220" s="1126"/>
      <c r="AN220" s="1126"/>
      <c r="AO220" s="1126"/>
      <c r="AP220" s="1126"/>
      <c r="AQ220" s="1126"/>
      <c r="AR220" s="1126"/>
      <c r="AS220" s="1126"/>
      <c r="AT220" s="1126"/>
      <c r="AU220" s="1126"/>
      <c r="AV220" s="1126"/>
      <c r="AW220" s="1126"/>
      <c r="AX220" s="1126"/>
      <c r="AY220" s="1126"/>
      <c r="AZ220" s="1126"/>
    </row>
    <row r="221" spans="1:52">
      <c r="A221" s="1231"/>
      <c r="B221" s="1231"/>
      <c r="C221" s="1231"/>
      <c r="D221" s="1231"/>
      <c r="E221" s="1231"/>
      <c r="F221" s="1231"/>
      <c r="G221" s="1231"/>
      <c r="H221" s="1231"/>
      <c r="I221" s="1232"/>
      <c r="J221" s="1279"/>
      <c r="K221" s="1227"/>
      <c r="L221" s="1227"/>
      <c r="M221" s="1228"/>
      <c r="N221" s="1229"/>
      <c r="O221" s="1204"/>
      <c r="AA221" s="1183"/>
      <c r="AB221" s="1240"/>
      <c r="AD221" s="1183"/>
      <c r="AE221" s="1240"/>
      <c r="AG221" s="1184"/>
      <c r="AM221" s="1126"/>
      <c r="AN221" s="1126"/>
      <c r="AO221" s="1126"/>
      <c r="AP221" s="1126"/>
      <c r="AQ221" s="1126"/>
      <c r="AR221" s="1126"/>
      <c r="AS221" s="1126"/>
      <c r="AT221" s="1126"/>
      <c r="AU221" s="1126"/>
      <c r="AV221" s="1126"/>
      <c r="AW221" s="1126"/>
      <c r="AX221" s="1126"/>
      <c r="AY221" s="1126"/>
      <c r="AZ221" s="1126"/>
    </row>
    <row r="222" spans="1:52">
      <c r="A222" s="1241"/>
      <c r="B222" s="1241"/>
      <c r="C222" s="1241"/>
      <c r="D222" s="1241"/>
      <c r="E222" s="1241"/>
      <c r="F222" s="1241"/>
      <c r="G222" s="1241"/>
      <c r="H222" s="1241"/>
      <c r="I222" s="1232"/>
      <c r="J222" s="1282"/>
      <c r="K222" s="1227"/>
      <c r="L222" s="1227"/>
      <c r="M222" s="1242"/>
      <c r="N222" s="1229"/>
      <c r="O222" s="1204"/>
      <c r="AA222" s="1183"/>
      <c r="AB222" s="1240"/>
      <c r="AD222" s="1183"/>
      <c r="AE222" s="1240"/>
      <c r="AG222" s="1184"/>
      <c r="AM222" s="1126"/>
      <c r="AN222" s="1126"/>
      <c r="AO222" s="1126"/>
      <c r="AP222" s="1126"/>
      <c r="AQ222" s="1126"/>
      <c r="AR222" s="1126"/>
      <c r="AS222" s="1126"/>
      <c r="AT222" s="1126"/>
      <c r="AU222" s="1126"/>
      <c r="AV222" s="1126"/>
      <c r="AW222" s="1126"/>
      <c r="AX222" s="1126"/>
      <c r="AY222" s="1126"/>
      <c r="AZ222" s="1126"/>
    </row>
    <row r="223" spans="1:52">
      <c r="A223" s="1225"/>
      <c r="B223" s="1225"/>
      <c r="C223" s="1225"/>
      <c r="D223" s="1225"/>
      <c r="E223" s="1225"/>
      <c r="F223" s="1225"/>
      <c r="G223" s="1225"/>
      <c r="H223" s="1225"/>
      <c r="I223" s="1226"/>
      <c r="J223" s="1278"/>
      <c r="K223" s="1227"/>
      <c r="L223" s="1227"/>
      <c r="M223" s="1228"/>
      <c r="N223" s="1229"/>
      <c r="O223" s="1204"/>
      <c r="AA223" s="1183"/>
      <c r="AB223" s="1246"/>
      <c r="AD223" s="1183"/>
      <c r="AE223" s="1246"/>
      <c r="AG223" s="1184"/>
      <c r="AM223" s="1126"/>
      <c r="AN223" s="1126"/>
      <c r="AO223" s="1126"/>
      <c r="AP223" s="1126"/>
      <c r="AQ223" s="1126"/>
      <c r="AR223" s="1126"/>
      <c r="AS223" s="1126"/>
      <c r="AT223" s="1126"/>
      <c r="AU223" s="1126"/>
      <c r="AV223" s="1126"/>
      <c r="AW223" s="1126"/>
      <c r="AX223" s="1126"/>
      <c r="AY223" s="1126"/>
      <c r="AZ223" s="1126"/>
    </row>
    <row r="224" spans="1:52">
      <c r="A224" s="1231"/>
      <c r="B224" s="1231"/>
      <c r="C224" s="1231"/>
      <c r="D224" s="1231"/>
      <c r="E224" s="1231"/>
      <c r="F224" s="1231"/>
      <c r="G224" s="1231"/>
      <c r="H224" s="1231"/>
      <c r="I224" s="1232"/>
      <c r="J224" s="1279"/>
      <c r="K224" s="1227"/>
      <c r="L224" s="1227"/>
      <c r="M224" s="1242"/>
      <c r="N224" s="1229"/>
      <c r="O224" s="1243"/>
      <c r="AA224" s="1183"/>
      <c r="AB224" s="1246"/>
      <c r="AD224" s="1183"/>
      <c r="AE224" s="1246"/>
      <c r="AG224" s="1184"/>
      <c r="AM224" s="1126"/>
      <c r="AN224" s="1126"/>
      <c r="AO224" s="1126"/>
      <c r="AP224" s="1126"/>
      <c r="AQ224" s="1126"/>
      <c r="AR224" s="1126"/>
      <c r="AS224" s="1126"/>
      <c r="AT224" s="1126"/>
      <c r="AU224" s="1126"/>
      <c r="AV224" s="1126"/>
      <c r="AW224" s="1126"/>
      <c r="AX224" s="1126"/>
      <c r="AY224" s="1126"/>
      <c r="AZ224" s="1126"/>
    </row>
    <row r="225" spans="1:52">
      <c r="A225" s="1231"/>
      <c r="B225" s="1231"/>
      <c r="C225" s="1231"/>
      <c r="D225" s="1231"/>
      <c r="E225" s="1231"/>
      <c r="F225" s="1231"/>
      <c r="G225" s="1231"/>
      <c r="H225" s="1231"/>
      <c r="I225" s="1232"/>
      <c r="J225" s="1279"/>
      <c r="K225" s="1241"/>
      <c r="L225" s="1227"/>
      <c r="M225" s="1242"/>
      <c r="N225" s="1229"/>
      <c r="O225" s="1204"/>
      <c r="AA225" s="1183"/>
      <c r="AB225" s="1240"/>
      <c r="AD225" s="1183"/>
      <c r="AE225" s="1240"/>
      <c r="AG225" s="1184"/>
      <c r="AM225" s="1126"/>
      <c r="AN225" s="1126"/>
      <c r="AO225" s="1126"/>
      <c r="AP225" s="1126"/>
      <c r="AQ225" s="1126"/>
      <c r="AR225" s="1126"/>
      <c r="AS225" s="1126"/>
      <c r="AT225" s="1126"/>
      <c r="AU225" s="1126"/>
      <c r="AV225" s="1126"/>
      <c r="AW225" s="1126"/>
      <c r="AX225" s="1126"/>
      <c r="AY225" s="1126"/>
      <c r="AZ225" s="1126"/>
    </row>
    <row r="226" spans="1:52">
      <c r="A226" s="1241"/>
      <c r="B226" s="1241"/>
      <c r="C226" s="1241"/>
      <c r="D226" s="1241"/>
      <c r="E226" s="1241"/>
      <c r="F226" s="1241"/>
      <c r="G226" s="1241"/>
      <c r="H226" s="1241"/>
      <c r="I226" s="1232"/>
      <c r="J226" s="1279"/>
      <c r="K226" s="1241"/>
      <c r="L226" s="1227"/>
      <c r="M226" s="1242"/>
      <c r="N226" s="1229"/>
      <c r="O226" s="1204"/>
      <c r="AA226" s="1183"/>
      <c r="AB226" s="1240"/>
      <c r="AD226" s="1183"/>
      <c r="AE226" s="1240"/>
      <c r="AG226" s="1184"/>
      <c r="AM226" s="1126"/>
      <c r="AN226" s="1126"/>
      <c r="AO226" s="1126"/>
      <c r="AP226" s="1126"/>
      <c r="AQ226" s="1126"/>
      <c r="AR226" s="1126"/>
      <c r="AS226" s="1126"/>
      <c r="AT226" s="1126"/>
      <c r="AU226" s="1126"/>
      <c r="AV226" s="1126"/>
      <c r="AW226" s="1126"/>
      <c r="AX226" s="1126"/>
      <c r="AY226" s="1126"/>
      <c r="AZ226" s="1126"/>
    </row>
    <row r="227" spans="1:52">
      <c r="A227" s="1241"/>
      <c r="B227" s="1241"/>
      <c r="C227" s="1241"/>
      <c r="D227" s="1241"/>
      <c r="E227" s="1241"/>
      <c r="F227" s="1241"/>
      <c r="G227" s="1241"/>
      <c r="H227" s="1241"/>
      <c r="I227" s="1232"/>
      <c r="J227" s="1279"/>
      <c r="K227" s="1241"/>
      <c r="L227" s="1227"/>
      <c r="M227" s="1242"/>
      <c r="N227" s="1229"/>
      <c r="O227" s="1204"/>
      <c r="AA227" s="1183"/>
      <c r="AB227" s="1240"/>
      <c r="AD227" s="1183"/>
      <c r="AE227" s="1240"/>
      <c r="AG227" s="1184"/>
      <c r="AM227" s="1126"/>
      <c r="AN227" s="1126"/>
      <c r="AO227" s="1126"/>
      <c r="AP227" s="1126"/>
      <c r="AQ227" s="1126"/>
      <c r="AR227" s="1126"/>
      <c r="AS227" s="1126"/>
      <c r="AT227" s="1126"/>
      <c r="AU227" s="1126"/>
      <c r="AV227" s="1126"/>
      <c r="AW227" s="1126"/>
      <c r="AX227" s="1126"/>
      <c r="AY227" s="1126"/>
      <c r="AZ227" s="1126"/>
    </row>
    <row r="228" spans="1:52">
      <c r="A228" s="1241"/>
      <c r="B228" s="1241"/>
      <c r="C228" s="1241"/>
      <c r="D228" s="1241"/>
      <c r="E228" s="1241"/>
      <c r="F228" s="1241"/>
      <c r="G228" s="1241"/>
      <c r="H228" s="1241"/>
      <c r="I228" s="1232"/>
      <c r="J228" s="1279"/>
      <c r="K228" s="1241"/>
      <c r="L228" s="1227"/>
      <c r="M228" s="1242"/>
      <c r="N228" s="1229"/>
      <c r="O228" s="1204"/>
      <c r="AA228" s="1183"/>
      <c r="AB228" s="1240"/>
      <c r="AD228" s="1183"/>
      <c r="AE228" s="1240"/>
      <c r="AG228" s="1184"/>
      <c r="AM228" s="1126"/>
      <c r="AN228" s="1126"/>
      <c r="AO228" s="1126"/>
      <c r="AP228" s="1126"/>
      <c r="AQ228" s="1126"/>
      <c r="AR228" s="1126"/>
      <c r="AS228" s="1126"/>
      <c r="AT228" s="1126"/>
      <c r="AU228" s="1126"/>
      <c r="AV228" s="1126"/>
      <c r="AW228" s="1126"/>
      <c r="AX228" s="1126"/>
      <c r="AY228" s="1126"/>
      <c r="AZ228" s="1126"/>
    </row>
    <row r="229" spans="1:52">
      <c r="A229" s="1241"/>
      <c r="B229" s="1241"/>
      <c r="C229" s="1241"/>
      <c r="D229" s="1241"/>
      <c r="E229" s="1241"/>
      <c r="F229" s="1241"/>
      <c r="G229" s="1241"/>
      <c r="H229" s="1241"/>
      <c r="I229" s="1232"/>
      <c r="J229" s="1279"/>
      <c r="K229" s="1241"/>
      <c r="L229" s="1227"/>
      <c r="M229" s="1242"/>
      <c r="N229" s="1229"/>
      <c r="O229" s="1204"/>
      <c r="AA229" s="1183"/>
      <c r="AB229" s="1240"/>
      <c r="AD229" s="1183"/>
      <c r="AE229" s="1240"/>
      <c r="AG229" s="1184"/>
      <c r="AM229" s="1126"/>
      <c r="AN229" s="1126"/>
      <c r="AO229" s="1126"/>
      <c r="AP229" s="1126"/>
      <c r="AQ229" s="1126"/>
      <c r="AR229" s="1126"/>
      <c r="AS229" s="1126"/>
      <c r="AT229" s="1126"/>
      <c r="AU229" s="1126"/>
      <c r="AV229" s="1126"/>
      <c r="AW229" s="1126"/>
      <c r="AX229" s="1126"/>
      <c r="AY229" s="1126"/>
      <c r="AZ229" s="1126"/>
    </row>
    <row r="230" spans="1:52">
      <c r="A230" s="1241"/>
      <c r="B230" s="1241"/>
      <c r="C230" s="1241"/>
      <c r="D230" s="1241"/>
      <c r="E230" s="1241"/>
      <c r="F230" s="1241"/>
      <c r="G230" s="1241"/>
      <c r="H230" s="1241"/>
      <c r="I230" s="1232"/>
      <c r="J230" s="1279"/>
      <c r="K230" s="1241"/>
      <c r="L230" s="1227"/>
      <c r="M230" s="1242"/>
      <c r="N230" s="1229"/>
      <c r="O230" s="1204"/>
      <c r="AA230" s="1183"/>
      <c r="AB230" s="1240"/>
      <c r="AD230" s="1183"/>
      <c r="AE230" s="1240"/>
      <c r="AG230" s="1184"/>
      <c r="AM230" s="1126"/>
      <c r="AN230" s="1126"/>
      <c r="AO230" s="1126"/>
      <c r="AP230" s="1126"/>
      <c r="AQ230" s="1126"/>
      <c r="AR230" s="1126"/>
      <c r="AS230" s="1126"/>
      <c r="AT230" s="1126"/>
      <c r="AU230" s="1126"/>
      <c r="AV230" s="1126"/>
      <c r="AW230" s="1126"/>
      <c r="AX230" s="1126"/>
      <c r="AY230" s="1126"/>
      <c r="AZ230" s="1126"/>
    </row>
    <row r="231" spans="1:52">
      <c r="A231" s="1241"/>
      <c r="B231" s="1241"/>
      <c r="C231" s="1241"/>
      <c r="D231" s="1241"/>
      <c r="E231" s="1241"/>
      <c r="F231" s="1241"/>
      <c r="G231" s="1241"/>
      <c r="H231" s="1241"/>
      <c r="I231" s="1232"/>
      <c r="J231" s="1279"/>
      <c r="K231" s="1241"/>
      <c r="L231" s="1227"/>
      <c r="M231" s="1242"/>
      <c r="N231" s="1229"/>
      <c r="O231" s="1204"/>
      <c r="AA231" s="1183"/>
      <c r="AB231" s="1240"/>
      <c r="AD231" s="1183"/>
      <c r="AE231" s="1240"/>
      <c r="AG231" s="1184"/>
      <c r="AM231" s="1126"/>
      <c r="AN231" s="1126"/>
      <c r="AO231" s="1126"/>
      <c r="AP231" s="1126"/>
      <c r="AQ231" s="1126"/>
      <c r="AR231" s="1126"/>
      <c r="AS231" s="1126"/>
      <c r="AT231" s="1126"/>
      <c r="AU231" s="1126"/>
      <c r="AV231" s="1126"/>
      <c r="AW231" s="1126"/>
      <c r="AX231" s="1126"/>
      <c r="AY231" s="1126"/>
      <c r="AZ231" s="1126"/>
    </row>
    <row r="232" spans="1:52">
      <c r="A232" s="1225"/>
      <c r="B232" s="1225"/>
      <c r="C232" s="1225"/>
      <c r="D232" s="1225"/>
      <c r="E232" s="1225"/>
      <c r="F232" s="1225"/>
      <c r="G232" s="1225"/>
      <c r="H232" s="1225"/>
      <c r="I232" s="1226"/>
      <c r="J232" s="1278"/>
      <c r="K232" s="1227"/>
      <c r="L232" s="1227"/>
      <c r="M232" s="1228"/>
      <c r="N232" s="1229"/>
      <c r="O232" s="1204"/>
      <c r="AA232" s="1183"/>
      <c r="AB232" s="1246"/>
      <c r="AD232" s="1183"/>
      <c r="AE232" s="1246"/>
      <c r="AG232" s="1184"/>
      <c r="AM232" s="1126"/>
      <c r="AN232" s="1126"/>
      <c r="AO232" s="1126"/>
      <c r="AP232" s="1126"/>
      <c r="AQ232" s="1126"/>
      <c r="AR232" s="1126"/>
      <c r="AS232" s="1126"/>
      <c r="AT232" s="1126"/>
      <c r="AU232" s="1126"/>
      <c r="AV232" s="1126"/>
      <c r="AW232" s="1126"/>
      <c r="AX232" s="1126"/>
      <c r="AY232" s="1126"/>
      <c r="AZ232" s="1126"/>
    </row>
    <row r="233" spans="1:52">
      <c r="A233" s="1231"/>
      <c r="B233" s="1231"/>
      <c r="C233" s="1231"/>
      <c r="D233" s="1231"/>
      <c r="E233" s="1231"/>
      <c r="F233" s="1231"/>
      <c r="G233" s="1231"/>
      <c r="H233" s="1231"/>
      <c r="I233" s="1232"/>
      <c r="J233" s="1280"/>
      <c r="K233" s="1227"/>
      <c r="L233" s="1227"/>
      <c r="M233" s="1242"/>
      <c r="N233" s="1229"/>
      <c r="O233" s="1243"/>
      <c r="AA233" s="1183"/>
      <c r="AB233" s="1246"/>
      <c r="AD233" s="1183"/>
      <c r="AE233" s="1246"/>
      <c r="AG233" s="1184"/>
      <c r="AM233" s="1126"/>
      <c r="AN233" s="1126"/>
      <c r="AO233" s="1126"/>
      <c r="AP233" s="1126"/>
      <c r="AQ233" s="1126"/>
      <c r="AR233" s="1126"/>
      <c r="AS233" s="1126"/>
      <c r="AT233" s="1126"/>
      <c r="AU233" s="1126"/>
      <c r="AV233" s="1126"/>
      <c r="AW233" s="1126"/>
      <c r="AX233" s="1126"/>
      <c r="AY233" s="1126"/>
      <c r="AZ233" s="1126"/>
    </row>
    <row r="234" spans="1:52">
      <c r="A234" s="1231"/>
      <c r="B234" s="1231"/>
      <c r="C234" s="1231"/>
      <c r="D234" s="1231"/>
      <c r="E234" s="1231"/>
      <c r="F234" s="1231"/>
      <c r="G234" s="1231"/>
      <c r="H234" s="1231"/>
      <c r="I234" s="1232"/>
      <c r="J234" s="1279"/>
      <c r="K234" s="1241"/>
      <c r="L234" s="1227"/>
      <c r="M234" s="1242"/>
      <c r="N234" s="1229"/>
      <c r="O234" s="1204"/>
      <c r="AA234" s="1183"/>
      <c r="AB234" s="1240"/>
      <c r="AD234" s="1183"/>
      <c r="AE234" s="1240"/>
      <c r="AG234" s="1184"/>
      <c r="AM234" s="1126"/>
      <c r="AN234" s="1126"/>
      <c r="AO234" s="1126"/>
      <c r="AP234" s="1126"/>
      <c r="AQ234" s="1126"/>
      <c r="AR234" s="1126"/>
      <c r="AS234" s="1126"/>
      <c r="AT234" s="1126"/>
      <c r="AU234" s="1126"/>
      <c r="AV234" s="1126"/>
      <c r="AW234" s="1126"/>
      <c r="AX234" s="1126"/>
      <c r="AY234" s="1126"/>
      <c r="AZ234" s="1126"/>
    </row>
    <row r="235" spans="1:52">
      <c r="A235" s="1231"/>
      <c r="B235" s="1231"/>
      <c r="C235" s="1231"/>
      <c r="D235" s="1231"/>
      <c r="E235" s="1231"/>
      <c r="F235" s="1231"/>
      <c r="G235" s="1231"/>
      <c r="H235" s="1231"/>
      <c r="I235" s="1232"/>
      <c r="J235" s="1278"/>
      <c r="K235" s="1227"/>
      <c r="L235" s="1227"/>
      <c r="M235" s="1228"/>
      <c r="N235" s="1229"/>
      <c r="O235" s="1204"/>
      <c r="AA235" s="1183"/>
      <c r="AB235" s="1240"/>
      <c r="AD235" s="1183"/>
      <c r="AE235" s="1240"/>
      <c r="AG235" s="1184"/>
      <c r="AM235" s="1126"/>
      <c r="AN235" s="1126"/>
      <c r="AO235" s="1126"/>
      <c r="AP235" s="1126"/>
      <c r="AQ235" s="1126"/>
      <c r="AR235" s="1126"/>
      <c r="AS235" s="1126"/>
      <c r="AT235" s="1126"/>
      <c r="AU235" s="1126"/>
      <c r="AV235" s="1126"/>
      <c r="AW235" s="1126"/>
      <c r="AX235" s="1126"/>
      <c r="AY235" s="1126"/>
      <c r="AZ235" s="1126"/>
    </row>
    <row r="236" spans="1:52">
      <c r="A236" s="1225"/>
      <c r="B236" s="1225"/>
      <c r="C236" s="1225"/>
      <c r="D236" s="1225"/>
      <c r="E236" s="1225"/>
      <c r="F236" s="1225"/>
      <c r="G236" s="1225"/>
      <c r="H236" s="1225"/>
      <c r="I236" s="1226"/>
      <c r="J236" s="1284"/>
      <c r="K236" s="1241"/>
      <c r="L236" s="1227"/>
      <c r="M236" s="1229"/>
      <c r="N236" s="1229"/>
      <c r="O236" s="1204"/>
      <c r="AA236" s="1183"/>
      <c r="AB236" s="1240"/>
      <c r="AD236" s="1183"/>
      <c r="AE236" s="1240"/>
      <c r="AG236" s="1184"/>
      <c r="AM236" s="1126"/>
      <c r="AN236" s="1126"/>
      <c r="AO236" s="1126"/>
      <c r="AP236" s="1126"/>
      <c r="AQ236" s="1126"/>
      <c r="AR236" s="1126"/>
      <c r="AS236" s="1126"/>
      <c r="AT236" s="1126"/>
      <c r="AU236" s="1126"/>
      <c r="AV236" s="1126"/>
      <c r="AW236" s="1126"/>
      <c r="AX236" s="1126"/>
      <c r="AY236" s="1126"/>
      <c r="AZ236" s="1126"/>
    </row>
    <row r="237" spans="1:52">
      <c r="A237" s="1225"/>
      <c r="B237" s="1225"/>
      <c r="C237" s="1225"/>
      <c r="D237" s="1225"/>
      <c r="E237" s="1225"/>
      <c r="F237" s="1225"/>
      <c r="G237" s="1225"/>
      <c r="H237" s="1225"/>
      <c r="I237" s="1226"/>
      <c r="J237" s="1284"/>
      <c r="K237" s="1241"/>
      <c r="L237" s="1227"/>
      <c r="M237" s="1228"/>
      <c r="N237" s="1229"/>
      <c r="O237" s="1204"/>
      <c r="AA237" s="1183"/>
      <c r="AB237" s="1240"/>
      <c r="AD237" s="1183"/>
      <c r="AE237" s="1240"/>
      <c r="AG237" s="1184"/>
      <c r="AM237" s="1126"/>
      <c r="AN237" s="1126"/>
      <c r="AO237" s="1126"/>
      <c r="AP237" s="1126"/>
      <c r="AQ237" s="1126"/>
      <c r="AR237" s="1126"/>
      <c r="AS237" s="1126"/>
      <c r="AT237" s="1126"/>
      <c r="AU237" s="1126"/>
      <c r="AV237" s="1126"/>
      <c r="AW237" s="1126"/>
      <c r="AX237" s="1126"/>
      <c r="AY237" s="1126"/>
      <c r="AZ237" s="1126"/>
    </row>
    <row r="238" spans="1:52">
      <c r="A238" s="1225"/>
      <c r="B238" s="1225"/>
      <c r="C238" s="1225"/>
      <c r="D238" s="1225"/>
      <c r="E238" s="1225"/>
      <c r="F238" s="1225"/>
      <c r="G238" s="1225"/>
      <c r="H238" s="1225"/>
      <c r="I238" s="1226"/>
      <c r="J238" s="1284"/>
      <c r="K238" s="1241"/>
      <c r="L238" s="1227"/>
      <c r="M238" s="1229"/>
      <c r="N238" s="1229"/>
      <c r="O238" s="1204"/>
      <c r="AA238" s="1183"/>
      <c r="AB238" s="1240"/>
      <c r="AD238" s="1183"/>
      <c r="AE238" s="1240"/>
      <c r="AG238" s="1184"/>
      <c r="AM238" s="1126"/>
      <c r="AN238" s="1126"/>
      <c r="AO238" s="1126"/>
      <c r="AP238" s="1126"/>
      <c r="AQ238" s="1126"/>
      <c r="AR238" s="1126"/>
      <c r="AS238" s="1126"/>
      <c r="AT238" s="1126"/>
      <c r="AU238" s="1126"/>
      <c r="AV238" s="1126"/>
      <c r="AW238" s="1126"/>
      <c r="AX238" s="1126"/>
      <c r="AY238" s="1126"/>
      <c r="AZ238" s="1126"/>
    </row>
    <row r="239" spans="1:52">
      <c r="A239" s="1225"/>
      <c r="B239" s="1225"/>
      <c r="C239" s="1225"/>
      <c r="D239" s="1225"/>
      <c r="E239" s="1225"/>
      <c r="F239" s="1225"/>
      <c r="G239" s="1225"/>
      <c r="H239" s="1225"/>
      <c r="I239" s="1226"/>
      <c r="J239" s="1284"/>
      <c r="K239" s="1241"/>
      <c r="L239" s="1227"/>
      <c r="M239" s="1229"/>
      <c r="N239" s="1229"/>
      <c r="O239" s="1204"/>
      <c r="AA239" s="1183"/>
      <c r="AB239" s="1240"/>
      <c r="AD239" s="1183"/>
      <c r="AE239" s="1240"/>
      <c r="AG239" s="1184"/>
      <c r="AM239" s="1126"/>
      <c r="AN239" s="1126"/>
      <c r="AO239" s="1126"/>
      <c r="AP239" s="1126"/>
      <c r="AQ239" s="1126"/>
      <c r="AR239" s="1126"/>
      <c r="AS239" s="1126"/>
      <c r="AT239" s="1126"/>
      <c r="AU239" s="1126"/>
      <c r="AV239" s="1126"/>
      <c r="AW239" s="1126"/>
      <c r="AX239" s="1126"/>
      <c r="AY239" s="1126"/>
      <c r="AZ239" s="1126"/>
    </row>
    <row r="240" spans="1:52">
      <c r="A240" s="1225"/>
      <c r="B240" s="1225"/>
      <c r="C240" s="1225"/>
      <c r="D240" s="1225"/>
      <c r="E240" s="1225"/>
      <c r="F240" s="1225"/>
      <c r="G240" s="1225"/>
      <c r="H240" s="1225"/>
      <c r="I240" s="1226"/>
      <c r="J240" s="1279"/>
      <c r="K240" s="1241"/>
      <c r="L240" s="1227"/>
      <c r="M240" s="1229"/>
      <c r="N240" s="1229"/>
      <c r="O240" s="1204"/>
      <c r="AA240" s="1183"/>
      <c r="AB240" s="1240"/>
      <c r="AD240" s="1183"/>
      <c r="AE240" s="1240"/>
      <c r="AG240" s="1184"/>
      <c r="AM240" s="1126"/>
      <c r="AN240" s="1126"/>
      <c r="AO240" s="1126"/>
      <c r="AP240" s="1126"/>
      <c r="AQ240" s="1126"/>
      <c r="AR240" s="1126"/>
      <c r="AS240" s="1126"/>
      <c r="AT240" s="1126"/>
      <c r="AU240" s="1126"/>
      <c r="AV240" s="1126"/>
      <c r="AW240" s="1126"/>
      <c r="AX240" s="1126"/>
      <c r="AY240" s="1126"/>
      <c r="AZ240" s="1126"/>
    </row>
    <row r="241" spans="1:52">
      <c r="A241" s="1225"/>
      <c r="B241" s="1225"/>
      <c r="C241" s="1225"/>
      <c r="D241" s="1225"/>
      <c r="E241" s="1225"/>
      <c r="F241" s="1225"/>
      <c r="G241" s="1225"/>
      <c r="H241" s="1225"/>
      <c r="I241" s="1226"/>
      <c r="J241" s="1279"/>
      <c r="K241" s="1241"/>
      <c r="L241" s="1227"/>
      <c r="M241" s="1229"/>
      <c r="N241" s="1229"/>
      <c r="O241" s="1204"/>
      <c r="AA241" s="1183"/>
      <c r="AB241" s="1240"/>
      <c r="AD241" s="1183"/>
      <c r="AE241" s="1240"/>
      <c r="AG241" s="1184"/>
      <c r="AM241" s="1126"/>
      <c r="AN241" s="1126"/>
      <c r="AO241" s="1126"/>
      <c r="AP241" s="1126"/>
      <c r="AQ241" s="1126"/>
      <c r="AR241" s="1126"/>
      <c r="AS241" s="1126"/>
      <c r="AT241" s="1126"/>
      <c r="AU241" s="1126"/>
      <c r="AV241" s="1126"/>
      <c r="AW241" s="1126"/>
      <c r="AX241" s="1126"/>
      <c r="AY241" s="1126"/>
      <c r="AZ241" s="1126"/>
    </row>
    <row r="242" spans="1:52">
      <c r="A242" s="1225"/>
      <c r="B242" s="1225"/>
      <c r="C242" s="1225"/>
      <c r="D242" s="1225"/>
      <c r="E242" s="1225"/>
      <c r="F242" s="1225"/>
      <c r="G242" s="1225"/>
      <c r="H242" s="1225"/>
      <c r="I242" s="1226"/>
      <c r="J242" s="1278"/>
      <c r="K242" s="1227"/>
      <c r="L242" s="1227"/>
      <c r="M242" s="1228"/>
      <c r="N242" s="1229"/>
      <c r="O242" s="1204"/>
      <c r="AA242" s="1183"/>
      <c r="AB242" s="1240"/>
      <c r="AD242" s="1183"/>
      <c r="AE242" s="1240"/>
      <c r="AG242" s="1184"/>
      <c r="AM242" s="1126"/>
      <c r="AN242" s="1126"/>
      <c r="AO242" s="1126"/>
      <c r="AP242" s="1126"/>
      <c r="AQ242" s="1126"/>
      <c r="AR242" s="1126"/>
      <c r="AS242" s="1126"/>
      <c r="AT242" s="1126"/>
      <c r="AU242" s="1126"/>
      <c r="AV242" s="1126"/>
      <c r="AW242" s="1126"/>
      <c r="AX242" s="1126"/>
      <c r="AY242" s="1126"/>
      <c r="AZ242" s="1126"/>
    </row>
    <row r="243" spans="1:52">
      <c r="A243" s="1231"/>
      <c r="B243" s="1231"/>
      <c r="C243" s="1231"/>
      <c r="D243" s="1231"/>
      <c r="E243" s="1231"/>
      <c r="F243" s="1231"/>
      <c r="G243" s="1231"/>
      <c r="H243" s="1231"/>
      <c r="I243" s="1232"/>
      <c r="J243" s="1284"/>
      <c r="K243" s="1241"/>
      <c r="L243" s="1241"/>
      <c r="M243" s="1229"/>
      <c r="N243" s="1229"/>
      <c r="O243" s="1204"/>
      <c r="AA243" s="1183"/>
      <c r="AB243" s="1240"/>
      <c r="AD243" s="1183"/>
      <c r="AE243" s="1240"/>
      <c r="AG243" s="1184"/>
      <c r="AM243" s="1126"/>
      <c r="AN243" s="1126"/>
      <c r="AO243" s="1126"/>
      <c r="AP243" s="1126"/>
      <c r="AQ243" s="1126"/>
      <c r="AR243" s="1126"/>
      <c r="AS243" s="1126"/>
      <c r="AT243" s="1126"/>
      <c r="AU243" s="1126"/>
      <c r="AV243" s="1126"/>
      <c r="AW243" s="1126"/>
      <c r="AX243" s="1126"/>
      <c r="AY243" s="1126"/>
      <c r="AZ243" s="1126"/>
    </row>
    <row r="244" spans="1:52">
      <c r="A244" s="1231"/>
      <c r="B244" s="1231"/>
      <c r="C244" s="1231"/>
      <c r="D244" s="1231"/>
      <c r="E244" s="1231"/>
      <c r="F244" s="1231"/>
      <c r="G244" s="1231"/>
      <c r="H244" s="1231"/>
      <c r="I244" s="1232"/>
      <c r="J244" s="1284"/>
      <c r="K244" s="1241"/>
      <c r="L244" s="1241"/>
      <c r="M244" s="1229"/>
      <c r="N244" s="1229"/>
      <c r="O244" s="1204"/>
      <c r="AA244" s="1183"/>
      <c r="AB244" s="1240"/>
      <c r="AD244" s="1183"/>
      <c r="AE244" s="1240"/>
      <c r="AG244" s="1184"/>
      <c r="AM244" s="1126"/>
      <c r="AN244" s="1126"/>
      <c r="AO244" s="1126"/>
      <c r="AP244" s="1126"/>
      <c r="AQ244" s="1126"/>
      <c r="AR244" s="1126"/>
      <c r="AS244" s="1126"/>
      <c r="AT244" s="1126"/>
      <c r="AU244" s="1126"/>
      <c r="AV244" s="1126"/>
      <c r="AW244" s="1126"/>
      <c r="AX244" s="1126"/>
      <c r="AY244" s="1126"/>
      <c r="AZ244" s="1126"/>
    </row>
    <row r="245" spans="1:52">
      <c r="A245" s="1231"/>
      <c r="B245" s="1231"/>
      <c r="C245" s="1231"/>
      <c r="D245" s="1231"/>
      <c r="E245" s="1231"/>
      <c r="F245" s="1231"/>
      <c r="G245" s="1231"/>
      <c r="H245" s="1231"/>
      <c r="I245" s="1232"/>
      <c r="J245" s="1284"/>
      <c r="K245" s="1241"/>
      <c r="L245" s="1241"/>
      <c r="M245" s="1229"/>
      <c r="N245" s="1229"/>
      <c r="O245" s="1204"/>
      <c r="AA245" s="1183"/>
      <c r="AB245" s="1240"/>
      <c r="AD245" s="1183"/>
      <c r="AE245" s="1240"/>
      <c r="AG245" s="1184"/>
      <c r="AM245" s="1126"/>
      <c r="AN245" s="1126"/>
      <c r="AO245" s="1126"/>
      <c r="AP245" s="1126"/>
      <c r="AQ245" s="1126"/>
      <c r="AR245" s="1126"/>
      <c r="AS245" s="1126"/>
      <c r="AT245" s="1126"/>
      <c r="AU245" s="1126"/>
      <c r="AV245" s="1126"/>
      <c r="AW245" s="1126"/>
      <c r="AX245" s="1126"/>
      <c r="AY245" s="1126"/>
      <c r="AZ245" s="1126"/>
    </row>
    <row r="246" spans="1:52">
      <c r="A246" s="1231"/>
      <c r="B246" s="1231"/>
      <c r="C246" s="1231"/>
      <c r="D246" s="1231"/>
      <c r="E246" s="1231"/>
      <c r="F246" s="1231"/>
      <c r="G246" s="1231"/>
      <c r="H246" s="1231"/>
      <c r="I246" s="1232"/>
      <c r="J246" s="1284"/>
      <c r="K246" s="1241"/>
      <c r="L246" s="1241"/>
      <c r="M246" s="1229"/>
      <c r="N246" s="1229"/>
      <c r="O246" s="1204"/>
      <c r="AA246" s="1183"/>
      <c r="AB246" s="1240"/>
      <c r="AD246" s="1183"/>
      <c r="AE246" s="1240"/>
      <c r="AG246" s="1184"/>
      <c r="AM246" s="1126"/>
      <c r="AN246" s="1126"/>
      <c r="AO246" s="1126"/>
      <c r="AP246" s="1126"/>
      <c r="AQ246" s="1126"/>
      <c r="AR246" s="1126"/>
      <c r="AS246" s="1126"/>
      <c r="AT246" s="1126"/>
      <c r="AU246" s="1126"/>
      <c r="AV246" s="1126"/>
      <c r="AW246" s="1126"/>
      <c r="AX246" s="1126"/>
      <c r="AY246" s="1126"/>
      <c r="AZ246" s="1126"/>
    </row>
    <row r="247" spans="1:52">
      <c r="A247" s="1247"/>
      <c r="B247" s="1247"/>
      <c r="C247" s="1247"/>
      <c r="D247" s="1247"/>
      <c r="E247" s="1247"/>
      <c r="F247" s="1247"/>
      <c r="G247" s="1247"/>
      <c r="H247" s="1247"/>
      <c r="I247" s="1226"/>
      <c r="J247" s="1278"/>
      <c r="K247" s="1227"/>
      <c r="L247" s="1227"/>
      <c r="M247" s="1228"/>
      <c r="N247" s="1229"/>
      <c r="O247" s="1204"/>
      <c r="AA247" s="1183"/>
      <c r="AB247" s="1240"/>
      <c r="AD247" s="1183"/>
      <c r="AE247" s="1240"/>
      <c r="AG247" s="1184"/>
      <c r="AM247" s="1126"/>
      <c r="AN247" s="1126"/>
      <c r="AO247" s="1126"/>
      <c r="AP247" s="1126"/>
      <c r="AQ247" s="1126"/>
      <c r="AR247" s="1126"/>
      <c r="AS247" s="1126"/>
      <c r="AT247" s="1126"/>
      <c r="AU247" s="1126"/>
      <c r="AV247" s="1126"/>
      <c r="AW247" s="1126"/>
      <c r="AX247" s="1126"/>
      <c r="AY247" s="1126"/>
      <c r="AZ247" s="1126"/>
    </row>
    <row r="248" spans="1:52">
      <c r="A248" s="1248"/>
      <c r="B248" s="1248"/>
      <c r="C248" s="1248"/>
      <c r="D248" s="1248"/>
      <c r="E248" s="1248"/>
      <c r="F248" s="1248"/>
      <c r="G248" s="1248"/>
      <c r="H248" s="1248"/>
      <c r="I248" s="1249"/>
      <c r="J248" s="1284"/>
      <c r="K248" s="1248"/>
      <c r="L248" s="1248"/>
      <c r="M248" s="1229"/>
      <c r="N248" s="1229"/>
      <c r="O248" s="1204"/>
      <c r="AA248" s="1183"/>
      <c r="AB248" s="1240"/>
      <c r="AD248" s="1183"/>
      <c r="AE248" s="1240"/>
      <c r="AG248" s="1184"/>
      <c r="AM248" s="1126"/>
      <c r="AN248" s="1126"/>
      <c r="AO248" s="1126"/>
      <c r="AP248" s="1126"/>
      <c r="AQ248" s="1126"/>
      <c r="AR248" s="1126"/>
      <c r="AS248" s="1126"/>
      <c r="AT248" s="1126"/>
      <c r="AU248" s="1126"/>
      <c r="AV248" s="1126"/>
      <c r="AW248" s="1126"/>
      <c r="AX248" s="1126"/>
      <c r="AY248" s="1126"/>
      <c r="AZ248" s="1126"/>
    </row>
    <row r="249" spans="1:52">
      <c r="A249" s="1248"/>
      <c r="B249" s="1248"/>
      <c r="C249" s="1248"/>
      <c r="D249" s="1248"/>
      <c r="E249" s="1248"/>
      <c r="F249" s="1248"/>
      <c r="G249" s="1248"/>
      <c r="H249" s="1248"/>
      <c r="I249" s="1249"/>
      <c r="J249" s="1284"/>
      <c r="K249" s="1248"/>
      <c r="L249" s="1248"/>
      <c r="M249" s="1229"/>
      <c r="N249" s="1229"/>
      <c r="O249" s="1204"/>
      <c r="AA249" s="1183"/>
      <c r="AB249" s="1240"/>
      <c r="AD249" s="1183"/>
      <c r="AE249" s="1240"/>
      <c r="AG249" s="1184"/>
      <c r="AM249" s="1126"/>
      <c r="AN249" s="1126"/>
      <c r="AO249" s="1126"/>
      <c r="AP249" s="1126"/>
      <c r="AQ249" s="1126"/>
      <c r="AR249" s="1126"/>
      <c r="AS249" s="1126"/>
      <c r="AT249" s="1126"/>
      <c r="AU249" s="1126"/>
      <c r="AV249" s="1126"/>
      <c r="AW249" s="1126"/>
      <c r="AX249" s="1126"/>
      <c r="AY249" s="1126"/>
      <c r="AZ249" s="1126"/>
    </row>
    <row r="250" spans="1:52">
      <c r="A250" s="1248"/>
      <c r="B250" s="1248"/>
      <c r="C250" s="1248"/>
      <c r="D250" s="1248"/>
      <c r="E250" s="1248"/>
      <c r="F250" s="1248"/>
      <c r="G250" s="1248"/>
      <c r="H250" s="1248"/>
      <c r="I250" s="1249"/>
      <c r="J250" s="1284"/>
      <c r="K250" s="1248"/>
      <c r="L250" s="1248"/>
      <c r="M250" s="1229"/>
      <c r="N250" s="1229"/>
      <c r="O250" s="1204"/>
      <c r="AA250" s="1183"/>
      <c r="AB250" s="1240"/>
      <c r="AD250" s="1183"/>
      <c r="AE250" s="1240"/>
      <c r="AG250" s="1184"/>
      <c r="AM250" s="1126"/>
      <c r="AN250" s="1126"/>
      <c r="AO250" s="1126"/>
      <c r="AP250" s="1126"/>
      <c r="AQ250" s="1126"/>
      <c r="AR250" s="1126"/>
      <c r="AS250" s="1126"/>
      <c r="AT250" s="1126"/>
      <c r="AU250" s="1126"/>
      <c r="AV250" s="1126"/>
      <c r="AW250" s="1126"/>
      <c r="AX250" s="1126"/>
      <c r="AY250" s="1126"/>
      <c r="AZ250" s="1126"/>
    </row>
    <row r="251" spans="1:52">
      <c r="A251" s="1248"/>
      <c r="B251" s="1248"/>
      <c r="C251" s="1248"/>
      <c r="D251" s="1248"/>
      <c r="E251" s="1248"/>
      <c r="F251" s="1248"/>
      <c r="G251" s="1248"/>
      <c r="H251" s="1248"/>
      <c r="I251" s="1249"/>
      <c r="J251" s="1284"/>
      <c r="K251" s="1248"/>
      <c r="L251" s="1248"/>
      <c r="M251" s="1229"/>
      <c r="N251" s="1229"/>
      <c r="O251" s="1204"/>
      <c r="AA251" s="1183"/>
      <c r="AB251" s="1240"/>
      <c r="AD251" s="1183"/>
      <c r="AE251" s="1240"/>
      <c r="AG251" s="1184"/>
      <c r="AM251" s="1126"/>
      <c r="AN251" s="1126"/>
      <c r="AO251" s="1126"/>
      <c r="AP251" s="1126"/>
      <c r="AQ251" s="1126"/>
      <c r="AR251" s="1126"/>
      <c r="AS251" s="1126"/>
      <c r="AT251" s="1126"/>
      <c r="AU251" s="1126"/>
      <c r="AV251" s="1126"/>
      <c r="AW251" s="1126"/>
      <c r="AX251" s="1126"/>
      <c r="AY251" s="1126"/>
      <c r="AZ251" s="1126"/>
    </row>
    <row r="252" spans="1:52">
      <c r="A252" s="1248"/>
      <c r="B252" s="1248"/>
      <c r="C252" s="1248"/>
      <c r="D252" s="1248"/>
      <c r="E252" s="1248"/>
      <c r="F252" s="1248"/>
      <c r="G252" s="1248"/>
      <c r="H252" s="1248"/>
      <c r="I252" s="1249"/>
      <c r="J252" s="1284"/>
      <c r="K252" s="1248"/>
      <c r="L252" s="1248"/>
      <c r="M252" s="1229"/>
      <c r="N252" s="1229"/>
      <c r="O252" s="1204"/>
      <c r="AA252" s="1183"/>
      <c r="AB252" s="1240"/>
      <c r="AD252" s="1183"/>
      <c r="AE252" s="1240"/>
      <c r="AG252" s="1184"/>
      <c r="AM252" s="1126"/>
      <c r="AN252" s="1126"/>
      <c r="AO252" s="1126"/>
      <c r="AP252" s="1126"/>
      <c r="AQ252" s="1126"/>
      <c r="AR252" s="1126"/>
      <c r="AS252" s="1126"/>
      <c r="AT252" s="1126"/>
      <c r="AU252" s="1126"/>
      <c r="AV252" s="1126"/>
      <c r="AW252" s="1126"/>
      <c r="AX252" s="1126"/>
      <c r="AY252" s="1126"/>
      <c r="AZ252" s="1126"/>
    </row>
    <row r="253" spans="1:52">
      <c r="A253" s="1241"/>
      <c r="B253" s="1241"/>
      <c r="C253" s="1241"/>
      <c r="D253" s="1241"/>
      <c r="E253" s="1241"/>
      <c r="F253" s="1241"/>
      <c r="G253" s="1241"/>
      <c r="H253" s="1241"/>
      <c r="I253" s="1232"/>
      <c r="J253" s="1474"/>
      <c r="K253" s="1474"/>
      <c r="L253" s="1474"/>
      <c r="M253" s="1229"/>
      <c r="N253" s="1229"/>
      <c r="O253" s="1204"/>
      <c r="AA253" s="1224"/>
      <c r="AB253" s="1240"/>
      <c r="AD253" s="1224"/>
      <c r="AE253" s="1240"/>
      <c r="AG253" s="1184"/>
      <c r="AM253" s="1126"/>
      <c r="AN253" s="1126"/>
      <c r="AO253" s="1126"/>
      <c r="AP253" s="1126"/>
      <c r="AQ253" s="1126"/>
      <c r="AR253" s="1126"/>
      <c r="AS253" s="1126"/>
      <c r="AT253" s="1126"/>
      <c r="AU253" s="1126"/>
      <c r="AV253" s="1126"/>
      <c r="AW253" s="1126"/>
      <c r="AX253" s="1126"/>
      <c r="AY253" s="1126"/>
      <c r="AZ253" s="1126"/>
    </row>
    <row r="254" spans="1:52">
      <c r="A254" s="1248"/>
      <c r="B254" s="1248"/>
      <c r="C254" s="1248"/>
      <c r="D254" s="1248"/>
      <c r="E254" s="1248"/>
      <c r="F254" s="1248"/>
      <c r="G254" s="1248"/>
      <c r="H254" s="1248"/>
      <c r="I254" s="1249"/>
      <c r="J254" s="1463"/>
      <c r="K254" s="1463"/>
      <c r="L254" s="1463"/>
      <c r="M254" s="1229"/>
      <c r="N254" s="1229"/>
      <c r="O254" s="1204"/>
      <c r="AA254" s="1224"/>
      <c r="AB254" s="1240"/>
      <c r="AD254" s="1224"/>
      <c r="AE254" s="1240"/>
      <c r="AM254" s="1126"/>
      <c r="AN254" s="1126"/>
      <c r="AO254" s="1126"/>
      <c r="AP254" s="1126"/>
      <c r="AQ254" s="1126"/>
      <c r="AR254" s="1126"/>
      <c r="AS254" s="1126"/>
      <c r="AT254" s="1126"/>
      <c r="AU254" s="1126"/>
      <c r="AV254" s="1126"/>
      <c r="AW254" s="1126"/>
      <c r="AX254" s="1126"/>
      <c r="AY254" s="1126"/>
      <c r="AZ254" s="1126"/>
    </row>
    <row r="255" spans="1:52">
      <c r="A255" s="1248"/>
      <c r="B255" s="1248"/>
      <c r="C255" s="1248"/>
      <c r="D255" s="1248"/>
      <c r="E255" s="1248"/>
      <c r="F255" s="1248"/>
      <c r="G255" s="1248"/>
      <c r="H255" s="1248"/>
      <c r="I255" s="1249"/>
      <c r="J255" s="1472"/>
      <c r="K255" s="1472"/>
      <c r="L255" s="1472"/>
      <c r="M255" s="1229"/>
      <c r="N255" s="1229"/>
      <c r="O255" s="1204"/>
      <c r="AA255" s="1224"/>
      <c r="AB255" s="1240"/>
      <c r="AD255" s="1224"/>
      <c r="AE255" s="1240"/>
      <c r="AG255" s="1187"/>
      <c r="AM255" s="1126"/>
      <c r="AN255" s="1126"/>
      <c r="AO255" s="1126"/>
      <c r="AP255" s="1126"/>
      <c r="AQ255" s="1126"/>
      <c r="AR255" s="1126"/>
      <c r="AS255" s="1126"/>
      <c r="AT255" s="1126"/>
      <c r="AU255" s="1126"/>
      <c r="AV255" s="1126"/>
      <c r="AW255" s="1126"/>
      <c r="AX255" s="1126"/>
      <c r="AY255" s="1126"/>
      <c r="AZ255" s="1126"/>
    </row>
    <row r="256" spans="1:52">
      <c r="A256" s="1198"/>
      <c r="B256" s="1198"/>
      <c r="C256" s="1198"/>
      <c r="D256" s="1198"/>
      <c r="E256" s="1198"/>
      <c r="F256" s="1198"/>
      <c r="G256" s="1198"/>
      <c r="H256" s="1198"/>
      <c r="I256" s="1199"/>
      <c r="J256" s="1275"/>
      <c r="K256" s="1198"/>
      <c r="L256" s="1198"/>
      <c r="M256" s="1200"/>
      <c r="N256" s="1200"/>
      <c r="O256" s="1204"/>
      <c r="AM256" s="1126"/>
      <c r="AN256" s="1126"/>
      <c r="AO256" s="1126"/>
      <c r="AP256" s="1126"/>
      <c r="AQ256" s="1126"/>
      <c r="AR256" s="1126"/>
      <c r="AS256" s="1126"/>
      <c r="AT256" s="1126"/>
      <c r="AU256" s="1126"/>
      <c r="AV256" s="1126"/>
      <c r="AW256" s="1126"/>
      <c r="AX256" s="1126"/>
      <c r="AY256" s="1126"/>
      <c r="AZ256" s="1126"/>
    </row>
    <row r="257" spans="1:52">
      <c r="A257" s="1198"/>
      <c r="B257" s="1198"/>
      <c r="C257" s="1198"/>
      <c r="D257" s="1198"/>
      <c r="E257" s="1198"/>
      <c r="F257" s="1198"/>
      <c r="G257" s="1198"/>
      <c r="H257" s="1198"/>
      <c r="I257" s="1199"/>
      <c r="J257" s="1275"/>
      <c r="K257" s="1198"/>
      <c r="L257" s="1198"/>
      <c r="M257" s="1200"/>
      <c r="N257" s="1200"/>
      <c r="O257" s="1204"/>
      <c r="AM257" s="1126"/>
      <c r="AN257" s="1126"/>
      <c r="AO257" s="1126"/>
      <c r="AP257" s="1126"/>
      <c r="AQ257" s="1126"/>
      <c r="AR257" s="1126"/>
      <c r="AS257" s="1126"/>
      <c r="AT257" s="1126"/>
      <c r="AU257" s="1126"/>
      <c r="AV257" s="1126"/>
      <c r="AW257" s="1126"/>
      <c r="AX257" s="1126"/>
      <c r="AY257" s="1126"/>
      <c r="AZ257" s="1126"/>
    </row>
    <row r="258" spans="1:52">
      <c r="A258" s="1198"/>
      <c r="B258" s="1198"/>
      <c r="C258" s="1198"/>
      <c r="D258" s="1198"/>
      <c r="E258" s="1198"/>
      <c r="F258" s="1198"/>
      <c r="G258" s="1198"/>
      <c r="H258" s="1198"/>
      <c r="I258" s="1199"/>
      <c r="J258" s="1275"/>
      <c r="K258" s="1198"/>
      <c r="L258" s="1198"/>
      <c r="M258" s="1200"/>
      <c r="N258" s="1200"/>
      <c r="O258" s="1204"/>
      <c r="AM258" s="1126"/>
      <c r="AN258" s="1126"/>
      <c r="AO258" s="1126"/>
      <c r="AP258" s="1126"/>
      <c r="AQ258" s="1126"/>
      <c r="AR258" s="1126"/>
      <c r="AS258" s="1126"/>
      <c r="AT258" s="1126"/>
      <c r="AU258" s="1126"/>
      <c r="AV258" s="1126"/>
      <c r="AW258" s="1126"/>
      <c r="AX258" s="1126"/>
      <c r="AY258" s="1126"/>
      <c r="AZ258" s="1126"/>
    </row>
    <row r="259" spans="1:52">
      <c r="A259" s="1198"/>
      <c r="B259" s="1198"/>
      <c r="C259" s="1198"/>
      <c r="D259" s="1198"/>
      <c r="E259" s="1198"/>
      <c r="F259" s="1198"/>
      <c r="G259" s="1198"/>
      <c r="H259" s="1198"/>
      <c r="I259" s="1199"/>
      <c r="J259" s="1275"/>
      <c r="K259" s="1198"/>
      <c r="L259" s="1198"/>
      <c r="M259" s="1200"/>
      <c r="N259" s="1200"/>
      <c r="O259" s="1204"/>
      <c r="AM259" s="1126"/>
      <c r="AN259" s="1126"/>
      <c r="AO259" s="1126"/>
      <c r="AP259" s="1126"/>
      <c r="AQ259" s="1126"/>
      <c r="AR259" s="1126"/>
      <c r="AS259" s="1126"/>
      <c r="AT259" s="1126"/>
      <c r="AU259" s="1126"/>
      <c r="AV259" s="1126"/>
      <c r="AW259" s="1126"/>
      <c r="AX259" s="1126"/>
      <c r="AY259" s="1126"/>
      <c r="AZ259" s="1126"/>
    </row>
    <row r="260" spans="1:52">
      <c r="A260" s="1198"/>
      <c r="B260" s="1198"/>
      <c r="C260" s="1198"/>
      <c r="D260" s="1198"/>
      <c r="E260" s="1198"/>
      <c r="F260" s="1198"/>
      <c r="G260" s="1198"/>
      <c r="H260" s="1198"/>
      <c r="I260" s="1199"/>
      <c r="J260" s="1275"/>
      <c r="K260" s="1198"/>
      <c r="L260" s="1198"/>
      <c r="M260" s="1200"/>
      <c r="N260" s="1200"/>
      <c r="O260" s="1204"/>
      <c r="AM260" s="1126"/>
      <c r="AN260" s="1126"/>
      <c r="AO260" s="1126"/>
      <c r="AP260" s="1126"/>
      <c r="AQ260" s="1126"/>
      <c r="AR260" s="1126"/>
      <c r="AS260" s="1126"/>
      <c r="AT260" s="1126"/>
      <c r="AU260" s="1126"/>
      <c r="AV260" s="1126"/>
      <c r="AW260" s="1126"/>
      <c r="AX260" s="1126"/>
      <c r="AY260" s="1126"/>
      <c r="AZ260" s="1126"/>
    </row>
    <row r="261" spans="1:52">
      <c r="A261" s="1198"/>
      <c r="B261" s="1198"/>
      <c r="C261" s="1198"/>
      <c r="D261" s="1198"/>
      <c r="E261" s="1198"/>
      <c r="F261" s="1198"/>
      <c r="G261" s="1198"/>
      <c r="H261" s="1198"/>
      <c r="I261" s="1199"/>
      <c r="J261" s="1275"/>
      <c r="K261" s="1198"/>
      <c r="L261" s="1198"/>
      <c r="M261" s="1200"/>
      <c r="N261" s="1200"/>
      <c r="O261" s="1204"/>
      <c r="AM261" s="1126"/>
      <c r="AN261" s="1126"/>
      <c r="AO261" s="1126"/>
      <c r="AP261" s="1126"/>
      <c r="AQ261" s="1126"/>
      <c r="AR261" s="1126"/>
      <c r="AS261" s="1126"/>
      <c r="AT261" s="1126"/>
      <c r="AU261" s="1126"/>
      <c r="AV261" s="1126"/>
      <c r="AW261" s="1126"/>
      <c r="AX261" s="1126"/>
      <c r="AY261" s="1126"/>
      <c r="AZ261" s="1126"/>
    </row>
    <row r="262" spans="1:52">
      <c r="A262" s="1198"/>
      <c r="B262" s="1198"/>
      <c r="C262" s="1198"/>
      <c r="D262" s="1198"/>
      <c r="E262" s="1198"/>
      <c r="F262" s="1198"/>
      <c r="G262" s="1198"/>
      <c r="H262" s="1198"/>
      <c r="I262" s="1199"/>
      <c r="J262" s="1275"/>
      <c r="K262" s="1198"/>
      <c r="L262" s="1198"/>
      <c r="M262" s="1200"/>
      <c r="N262" s="1200"/>
      <c r="O262" s="1204"/>
      <c r="AM262" s="1126"/>
      <c r="AN262" s="1126"/>
      <c r="AO262" s="1126"/>
      <c r="AP262" s="1126"/>
      <c r="AQ262" s="1126"/>
      <c r="AR262" s="1126"/>
      <c r="AS262" s="1126"/>
      <c r="AT262" s="1126"/>
      <c r="AU262" s="1126"/>
      <c r="AV262" s="1126"/>
      <c r="AW262" s="1126"/>
      <c r="AX262" s="1126"/>
      <c r="AY262" s="1126"/>
      <c r="AZ262" s="1126"/>
    </row>
    <row r="263" spans="1:52">
      <c r="A263" s="1198"/>
      <c r="B263" s="1198"/>
      <c r="C263" s="1198"/>
      <c r="D263" s="1198"/>
      <c r="E263" s="1198"/>
      <c r="F263" s="1198"/>
      <c r="G263" s="1198"/>
      <c r="H263" s="1198"/>
      <c r="I263" s="1199"/>
      <c r="J263" s="1275"/>
      <c r="K263" s="1198"/>
      <c r="L263" s="1198"/>
      <c r="M263" s="1200"/>
      <c r="N263" s="1200"/>
      <c r="O263" s="1204"/>
      <c r="AM263" s="1126"/>
      <c r="AN263" s="1126"/>
      <c r="AO263" s="1126"/>
      <c r="AP263" s="1126"/>
      <c r="AQ263" s="1126"/>
      <c r="AR263" s="1126"/>
      <c r="AS263" s="1126"/>
      <c r="AT263" s="1126"/>
      <c r="AU263" s="1126"/>
      <c r="AV263" s="1126"/>
      <c r="AW263" s="1126"/>
      <c r="AX263" s="1126"/>
      <c r="AY263" s="1126"/>
      <c r="AZ263" s="1126"/>
    </row>
  </sheetData>
  <sheetProtection password="BD66" sheet="1" objects="1" scenarios="1" formatColumns="0" formatRows="0" selectLockedCells="1"/>
  <customSheetViews>
    <customSheetView guid="{29E1B411-4326-4E51-98A8-14D37CD45AF7}" scale="90" fitToPage="1" printArea="1" hiddenColumns="1" view="pageBreakPreview" topLeftCell="A15">
      <selection activeCell="G15" sqref="G15"/>
      <pageMargins left="0.25" right="0.25" top="0.5" bottom="0.5" header="0.05" footer="0.05"/>
      <printOptions horizontalCentered="1"/>
      <pageSetup paperSize="9" scale="61" fitToHeight="7" orientation="landscape" r:id="rId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8"/>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3"/>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4"/>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5"/>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27E77C81-EC16-4D63-8CE6-4CFC97B77DCA}" fitToPage="1" printArea="1" hiddenColumns="1" view="pageBreakPreview" topLeftCell="A15">
      <selection activeCell="M22" sqref="M22"/>
      <pageMargins left="0.25" right="0.25" top="0.5" bottom="0.5" header="0.05" footer="0.05"/>
      <printOptions horizontalCentered="1"/>
      <pageSetup paperSize="9" scale="62" fitToHeight="0" orientation="landscape" r:id="rId23"/>
      <headerFooter alignWithMargins="0">
        <oddFooter>&amp;R&amp;"Book Antiqua,Bold"&amp;10Schedule-1/ Page &amp;P of &amp;N</oddFooter>
      </headerFooter>
    </customSheetView>
  </customSheetViews>
  <mergeCells count="44">
    <mergeCell ref="B54:D54"/>
    <mergeCell ref="B96:D96"/>
    <mergeCell ref="B53:D53"/>
    <mergeCell ref="B95:D95"/>
    <mergeCell ref="B151:D151"/>
    <mergeCell ref="AH2:AI2"/>
    <mergeCell ref="AH5:AI5"/>
    <mergeCell ref="AH9:AI9"/>
    <mergeCell ref="AH11:AI11"/>
    <mergeCell ref="AA11:AB11"/>
    <mergeCell ref="A10:O10"/>
    <mergeCell ref="AD11:AE11"/>
    <mergeCell ref="A2:O2"/>
    <mergeCell ref="A3:O3"/>
    <mergeCell ref="A5:L5"/>
    <mergeCell ref="C9:E9"/>
    <mergeCell ref="A152:O152"/>
    <mergeCell ref="J255:L255"/>
    <mergeCell ref="J196:L196"/>
    <mergeCell ref="J197:L197"/>
    <mergeCell ref="J198:L198"/>
    <mergeCell ref="J199:L199"/>
    <mergeCell ref="J253:L253"/>
    <mergeCell ref="A201:O201"/>
    <mergeCell ref="H154:M154"/>
    <mergeCell ref="H155:M155"/>
    <mergeCell ref="H153:M153"/>
    <mergeCell ref="A157:O157"/>
    <mergeCell ref="H156:M156"/>
    <mergeCell ref="AH206:AI206"/>
    <mergeCell ref="AH210:AI210"/>
    <mergeCell ref="J254:L254"/>
    <mergeCell ref="B158:O158"/>
    <mergeCell ref="B159:O159"/>
    <mergeCell ref="AH199:AI199"/>
    <mergeCell ref="A191:O191"/>
    <mergeCell ref="AA202:AB202"/>
    <mergeCell ref="AD202:AE202"/>
    <mergeCell ref="AH202:AI202"/>
    <mergeCell ref="F160:O160"/>
    <mergeCell ref="AH191:AI191"/>
    <mergeCell ref="AH195:AI195"/>
    <mergeCell ref="A192:O192"/>
    <mergeCell ref="A195:L195"/>
  </mergeCells>
  <phoneticPr fontId="2" type="noConversion"/>
  <conditionalFormatting sqref="O221:O222 O248:O252 O212:O213 O216:O218 O208:O209 O225:O231 O234 O236:O241 O243:O246">
    <cfRule type="expression" dxfId="101" priority="5958" stopIfTrue="1">
      <formula>M208=""</formula>
    </cfRule>
  </conditionalFormatting>
  <conditionalFormatting sqref="AB232:AB233 AB223:AB224 AE223:AE224 AE232:AE233 O215 O224 M215 M233:M234 M222 M224:M231 O233">
    <cfRule type="cellIs" dxfId="100" priority="5959" stopIfTrue="1" operator="equal">
      <formula>"a"</formula>
    </cfRule>
  </conditionalFormatting>
  <conditionalFormatting sqref="AE248:AE252 AB248:AB252 AB207:AB218 AB236:AB246 AB234 AB221:AB222 AB225:AB231 AE236:AE246 AE221:AE222 AE234 AE225:AE231 AE207:AE218 AB16:AB33 AE16:AE33 AE153 AB153 AE14 AB14">
    <cfRule type="cellIs" dxfId="99" priority="5960" stopIfTrue="1" operator="equal">
      <formula>#REF!</formula>
    </cfRule>
  </conditionalFormatting>
  <conditionalFormatting sqref="M16:M151 G15:G151 I15:I151">
    <cfRule type="expression" dxfId="98" priority="5956" stopIfTrue="1">
      <formula>F15&gt;0</formula>
    </cfRule>
  </conditionalFormatting>
  <conditionalFormatting sqref="AB15 AE15">
    <cfRule type="cellIs" dxfId="97" priority="4353" stopIfTrue="1" operator="equal">
      <formula>#REF!</formula>
    </cfRule>
  </conditionalFormatting>
  <conditionalFormatting sqref="I15:I151 M15:M151">
    <cfRule type="cellIs" dxfId="96" priority="4173" stopIfTrue="1" operator="equal">
      <formula>"a"</formula>
    </cfRule>
  </conditionalFormatting>
  <conditionalFormatting sqref="M15">
    <cfRule type="expression" dxfId="95" priority="4155" stopIfTrue="1">
      <formula>L15&gt;0</formula>
    </cfRule>
  </conditionalFormatting>
  <conditionalFormatting sqref="AB35:AB36 AE35:AE36 AB50:AB52 AE50:AE52 AE46:AE48 AB46:AB48">
    <cfRule type="cellIs" dxfId="94" priority="2504" stopIfTrue="1" operator="equal">
      <formula>#REF!</formula>
    </cfRule>
  </conditionalFormatting>
  <conditionalFormatting sqref="AB34 AE34">
    <cfRule type="cellIs" dxfId="93" priority="2501" stopIfTrue="1" operator="equal">
      <formula>#REF!</formula>
    </cfRule>
  </conditionalFormatting>
  <conditionalFormatting sqref="AB37:AB45 AE37:AE45">
    <cfRule type="cellIs" dxfId="92" priority="931" stopIfTrue="1" operator="equal">
      <formula>#REF!</formula>
    </cfRule>
  </conditionalFormatting>
  <conditionalFormatting sqref="AB49 AE49">
    <cfRule type="cellIs" dxfId="91" priority="912" stopIfTrue="1" operator="equal">
      <formula>#REF!</formula>
    </cfRule>
  </conditionalFormatting>
  <conditionalFormatting sqref="AB53:AB69 AE53:AE69">
    <cfRule type="cellIs" dxfId="90" priority="792" stopIfTrue="1" operator="equal">
      <formula>#REF!</formula>
    </cfRule>
  </conditionalFormatting>
  <conditionalFormatting sqref="AB71:AB72 AE71:AE72">
    <cfRule type="cellIs" dxfId="89" priority="777" stopIfTrue="1" operator="equal">
      <formula>#REF!</formula>
    </cfRule>
  </conditionalFormatting>
  <conditionalFormatting sqref="AB70 AE70">
    <cfRule type="cellIs" dxfId="88" priority="774" stopIfTrue="1" operator="equal">
      <formula>#REF!</formula>
    </cfRule>
  </conditionalFormatting>
  <conditionalFormatting sqref="AB73:AB151 AE73:AE151">
    <cfRule type="cellIs" dxfId="87" priority="753" stopIfTrue="1" operator="equal">
      <formula>#REF!</formula>
    </cfRule>
  </conditionalFormatting>
  <conditionalFormatting sqref="I15:I151">
    <cfRule type="expression" dxfId="86" priority="53" stopIfTrue="1">
      <formula>F15&gt;0</formula>
    </cfRule>
  </conditionalFormatting>
  <conditionalFormatting sqref="G152">
    <cfRule type="expression" dxfId="85" priority="22" stopIfTrue="1">
      <formula>F152&gt;0</formula>
    </cfRule>
  </conditionalFormatting>
  <conditionalFormatting sqref="AB152 AE152">
    <cfRule type="cellIs" dxfId="84" priority="21" stopIfTrue="1" operator="equal">
      <formula>#REF!</formula>
    </cfRule>
  </conditionalFormatting>
  <conditionalFormatting sqref="I152">
    <cfRule type="cellIs" dxfId="83" priority="20" stopIfTrue="1" operator="equal">
      <formula>"a"</formula>
    </cfRule>
  </conditionalFormatting>
  <conditionalFormatting sqref="I152">
    <cfRule type="expression" dxfId="82" priority="19" stopIfTrue="1">
      <formula>H152&gt;0</formula>
    </cfRule>
  </conditionalFormatting>
  <conditionalFormatting sqref="I152">
    <cfRule type="expression" dxfId="81" priority="18" stopIfTrue="1">
      <formula>F152&gt;0</formula>
    </cfRule>
  </conditionalFormatting>
  <conditionalFormatting sqref="M152">
    <cfRule type="cellIs" dxfId="80" priority="17" stopIfTrue="1" operator="equal">
      <formula>"a"</formula>
    </cfRule>
  </conditionalFormatting>
  <conditionalFormatting sqref="M152">
    <cfRule type="expression" dxfId="79" priority="16" stopIfTrue="1">
      <formula>L152&gt;0</formula>
    </cfRule>
  </conditionalFormatting>
  <conditionalFormatting sqref="L89:L91">
    <cfRule type="expression" dxfId="76" priority="2" stopIfTrue="1">
      <formula>H89=""</formula>
    </cfRule>
  </conditionalFormatting>
  <conditionalFormatting sqref="K89:L89">
    <cfRule type="cellIs" dxfId="75" priority="1" stopIfTrue="1" operator="equal">
      <formula>"a"</formula>
    </cfRule>
  </conditionalFormatting>
  <dataValidations xWindow="884" yWindow="499" count="5">
    <dataValidation allowBlank="1" showInputMessage="1" showErrorMessage="1" error="Enter Direct or Bought-out only" sqref="O160:O65435 N53 N95 O152:O157 O1:O150"/>
    <dataValidation type="whole" operator="greaterThan" allowBlank="1" showInputMessage="1" showErrorMessage="1" sqref="G152">
      <formula1>1</formula1>
    </dataValidation>
    <dataValidation operator="greaterThan" allowBlank="1" showInputMessage="1" showErrorMessage="1" sqref="G15:G151"/>
    <dataValidation type="decimal" operator="greaterThan" allowBlank="1" showInputMessage="1" showErrorMessage="1" sqref="M15:M152">
      <formula1>0</formula1>
    </dataValidation>
    <dataValidation type="list" operator="greaterThan" allowBlank="1" showInputMessage="1" showErrorMessage="1" sqref="I15:I152">
      <formula1>"Confirmed,0,5,12,18,28"</formula1>
    </dataValidation>
  </dataValidations>
  <printOptions horizontalCentered="1"/>
  <pageMargins left="0.25" right="0.25" top="0.5" bottom="0.5" header="0.05" footer="0.05"/>
  <pageSetup paperSize="9" scale="61" fitToHeight="7" orientation="landscape" r:id="rId24"/>
  <headerFooter alignWithMargins="0">
    <oddFooter>&amp;R&amp;"Book Antiqua,Bold"&amp;10Schedule-1/ Page &amp;P of &amp;N</oddFoot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CC-CS/924-NR2/SS-4049/3/G4</v>
      </c>
      <c r="B1" s="71"/>
      <c r="C1" s="63"/>
      <c r="D1" s="63"/>
      <c r="E1" s="8"/>
      <c r="F1" s="8"/>
      <c r="G1" s="9" t="s">
        <v>419</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513" t="str">
        <f>Cover!$B$2</f>
        <v xml:space="preserve">Substation Package SS-62 for i) Extension of 220 kV Jatwal (Samba) substation under NRSS-42 and ii) Extension of 400 kV Jalandhar substation &amp; iii) Extension of 400 kV Patiala substation under NRSS-40 </v>
      </c>
      <c r="B3" s="1513"/>
      <c r="C3" s="1513"/>
      <c r="D3" s="1513"/>
      <c r="E3" s="1513"/>
      <c r="F3" s="1513"/>
      <c r="G3" s="1513"/>
      <c r="O3" s="360"/>
      <c r="P3" s="361"/>
      <c r="Q3" s="361"/>
      <c r="R3" s="361"/>
      <c r="T3" s="360"/>
      <c r="U3" s="358"/>
      <c r="W3" s="1495"/>
      <c r="X3" s="1495"/>
    </row>
    <row r="4" spans="1:27" ht="21.95" customHeight="1">
      <c r="A4" s="1514" t="s">
        <v>421</v>
      </c>
      <c r="B4" s="1514"/>
      <c r="C4" s="1514"/>
      <c r="D4" s="1514"/>
      <c r="E4" s="1514"/>
      <c r="F4" s="1514"/>
      <c r="G4" s="1514"/>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20"/>
      <c r="U6" s="417"/>
    </row>
    <row r="7" spans="1:27" ht="35.25" customHeight="1">
      <c r="A7" s="1515" t="str">
        <f>IF('Names of Bidder'!D9="", "", IF('Names of Bidder'!D6= "JV (Joint Venture)", "JV of " &amp; Z8, ""))</f>
        <v/>
      </c>
      <c r="B7" s="1515"/>
      <c r="C7" s="1515"/>
      <c r="D7" s="1515"/>
      <c r="E7" s="66" t="s">
        <v>399</v>
      </c>
      <c r="F7" s="2"/>
      <c r="G7" s="36"/>
      <c r="O7" s="437"/>
      <c r="P7" s="421"/>
      <c r="Q7" s="421"/>
      <c r="R7" s="421"/>
      <c r="W7" s="1495"/>
      <c r="X7" s="1495"/>
    </row>
    <row r="8" spans="1:27" ht="18" customHeight="1">
      <c r="A8" s="73" t="s">
        <v>398</v>
      </c>
      <c r="B8" s="1511" t="str">
        <f>IF('Names of Bidder'!D9=0, "", 'Names of Bidder'!D9)</f>
        <v/>
      </c>
      <c r="C8" s="1511"/>
      <c r="D8" s="1511"/>
      <c r="E8" s="66" t="s">
        <v>401</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400</v>
      </c>
      <c r="B9" s="1511" t="str">
        <f>IF('Names of Bidder'!D10=0, "", 'Names of Bidder'!D10)</f>
        <v/>
      </c>
      <c r="C9" s="1511"/>
      <c r="D9" s="1511"/>
      <c r="E9" s="66" t="s">
        <v>402</v>
      </c>
      <c r="F9" s="2"/>
      <c r="G9" s="36"/>
      <c r="O9" s="360"/>
      <c r="P9" s="438"/>
      <c r="Q9" s="422"/>
      <c r="R9" s="422"/>
    </row>
    <row r="10" spans="1:27" ht="18" customHeight="1">
      <c r="A10" s="392"/>
      <c r="B10" s="1512" t="str">
        <f>IF('Names of Bidder'!D11=0, "", 'Names of Bidder'!D11)</f>
        <v/>
      </c>
      <c r="C10" s="1512"/>
      <c r="D10" s="1512"/>
      <c r="E10" s="393" t="s">
        <v>282</v>
      </c>
      <c r="G10" s="394"/>
      <c r="O10" s="439"/>
      <c r="P10" s="440"/>
      <c r="Q10" s="361"/>
      <c r="R10" s="423"/>
    </row>
    <row r="11" spans="1:27" ht="18" customHeight="1">
      <c r="A11" s="392"/>
      <c r="B11" s="1512" t="str">
        <f>IF('Names of Bidder'!D12=0, "", 'Names of Bidder'!D12)</f>
        <v/>
      </c>
      <c r="C11" s="1512"/>
      <c r="D11" s="1512"/>
      <c r="E11" s="393" t="s">
        <v>403</v>
      </c>
      <c r="G11" s="394"/>
      <c r="W11" s="1495"/>
      <c r="X11" s="1495"/>
    </row>
    <row r="12" spans="1:27" ht="14.1" customHeight="1">
      <c r="A12" s="395"/>
      <c r="B12" s="395"/>
      <c r="C12" s="395"/>
      <c r="D12" s="395"/>
      <c r="E12" s="116"/>
      <c r="F12" s="37"/>
      <c r="G12" s="37"/>
      <c r="Y12" s="424"/>
    </row>
    <row r="13" spans="1:27" ht="40.5" customHeight="1">
      <c r="A13" s="1509" t="s">
        <v>377</v>
      </c>
      <c r="B13" s="1509"/>
      <c r="C13" s="1509"/>
      <c r="D13" s="1509"/>
      <c r="E13" s="1509"/>
      <c r="F13" s="1509"/>
      <c r="G13" s="1509"/>
      <c r="H13" s="475"/>
      <c r="I13" s="289"/>
      <c r="J13" s="290"/>
      <c r="K13" s="290"/>
      <c r="L13" s="290"/>
      <c r="M13" s="290"/>
      <c r="Q13" s="364"/>
      <c r="U13" s="516" t="s">
        <v>425</v>
      </c>
      <c r="Y13" s="424"/>
    </row>
    <row r="14" spans="1:27" ht="14.1" customHeight="1">
      <c r="E14" s="8"/>
      <c r="F14" s="8"/>
      <c r="G14" s="9" t="s">
        <v>275</v>
      </c>
      <c r="P14" s="1497"/>
      <c r="Q14" s="1497"/>
      <c r="S14" s="1501"/>
      <c r="T14" s="1501"/>
      <c r="U14" s="516" t="s">
        <v>72</v>
      </c>
      <c r="W14" s="1495"/>
      <c r="X14" s="1495"/>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7" customFormat="1" ht="66.75" customHeight="1">
      <c r="A17" s="576" t="e">
        <f>'Sch-1'!#REF!</f>
        <v>#REF!</v>
      </c>
      <c r="B17" s="576" t="e">
        <f>'Sch-1'!#REF!</f>
        <v>#REF!</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t="e">
        <f>'Sch-1'!#REF!</f>
        <v>#REF!</v>
      </c>
      <c r="B19" s="576" t="e">
        <f>'Sch-1'!#REF!</f>
        <v>#REF!</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425</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510" t="s">
        <v>470</v>
      </c>
      <c r="C74" s="1510"/>
      <c r="D74" s="1510"/>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504" t="s">
        <v>424</v>
      </c>
      <c r="C75" s="1504"/>
      <c r="D75" s="1504"/>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505"/>
      <c r="B76" s="1505"/>
      <c r="C76" s="1505"/>
      <c r="D76" s="1505"/>
      <c r="E76" s="1505"/>
      <c r="F76" s="1505"/>
      <c r="G76" s="1505"/>
      <c r="P76" s="435" t="s">
        <v>261</v>
      </c>
      <c r="Q76" s="434" t="e">
        <f>F75-Q75</f>
        <v>#REF!</v>
      </c>
      <c r="S76" s="435" t="s">
        <v>277</v>
      </c>
      <c r="T76" s="434" t="e">
        <f>Q75-T75</f>
        <v>#REF!</v>
      </c>
    </row>
    <row r="77" spans="1:22" ht="16.5" customHeight="1">
      <c r="B77" s="1506" t="str">
        <f>IF((18-COUNTA(G17:G70))&gt;0,"Do not leave Mode of Transaction Blank for any item. "&amp;(18-COUNTA(G17:G70))&amp;" item(s) is(are) left blank, if you leave it blank, the same shall be deemed to be 'Bought-out'", " ")</f>
        <v xml:space="preserve"> </v>
      </c>
      <c r="C77" s="1506"/>
      <c r="D77" s="1506"/>
      <c r="E77" s="1506"/>
      <c r="F77" s="1506"/>
      <c r="G77" s="1506"/>
      <c r="P77" s="414" t="s">
        <v>287</v>
      </c>
      <c r="Q77" s="414" t="e">
        <f>IF(#REF!&gt;0,#REF! &amp; " item(s) in Sch-1", "")</f>
        <v>#REF!</v>
      </c>
    </row>
    <row r="78" spans="1:22" ht="24" customHeight="1">
      <c r="A78" s="82"/>
      <c r="B78" s="1506"/>
      <c r="C78" s="1506"/>
      <c r="D78" s="1506"/>
      <c r="E78" s="1506"/>
      <c r="F78" s="1506"/>
      <c r="G78" s="1506"/>
    </row>
    <row r="79" spans="1:22" ht="117.75" customHeight="1">
      <c r="A79" s="83" t="s">
        <v>411</v>
      </c>
      <c r="B79" s="1507" t="s">
        <v>70</v>
      </c>
      <c r="C79" s="1507"/>
      <c r="D79" s="1507"/>
      <c r="E79" s="1507"/>
      <c r="F79" s="1507"/>
      <c r="G79" s="1507"/>
    </row>
    <row r="80" spans="1:22" ht="33.6" customHeight="1">
      <c r="A80" s="12"/>
      <c r="B80" s="3"/>
      <c r="C80" s="3"/>
      <c r="D80" s="7"/>
      <c r="E80" s="2"/>
      <c r="F80" s="2"/>
      <c r="G80" s="2"/>
    </row>
    <row r="81" spans="1:7" ht="33.6" customHeight="1">
      <c r="A81" s="38" t="s">
        <v>407</v>
      </c>
      <c r="B81" s="123" t="str">
        <f>'Names of Bidder'!D31&amp;"-"&amp; 'Names of Bidder'!E31&amp;"-" &amp;'Names of Bidder'!F31</f>
        <v>--</v>
      </c>
      <c r="C81" s="13"/>
      <c r="D81" s="39"/>
      <c r="E81" s="2"/>
      <c r="F81" s="2"/>
      <c r="G81" s="208"/>
    </row>
    <row r="82" spans="1:7" ht="33.6" customHeight="1">
      <c r="A82" s="38" t="s">
        <v>408</v>
      </c>
      <c r="B82" s="123" t="str">
        <f>IF('Names of Bidder'!D32=0, "", 'Names of Bidder'!D32)</f>
        <v/>
      </c>
      <c r="C82" s="2"/>
      <c r="D82" s="39" t="s">
        <v>409</v>
      </c>
      <c r="E82" s="208" t="str">
        <f>IF('Names of Bidder'!D24=0, "", 'Names of Bidder'!D24)</f>
        <v/>
      </c>
      <c r="F82" s="2"/>
      <c r="G82" s="208"/>
    </row>
    <row r="83" spans="1:7" ht="33.6" customHeight="1">
      <c r="A83" s="229"/>
      <c r="B83" s="228"/>
      <c r="C83" s="230"/>
      <c r="D83" s="39" t="s">
        <v>410</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508"/>
      <c r="B111" s="1508"/>
      <c r="C111" s="1508"/>
      <c r="D111" s="1508"/>
      <c r="E111" s="1508"/>
      <c r="F111" s="1508"/>
      <c r="G111" s="1508"/>
      <c r="O111" s="360"/>
      <c r="P111" s="361"/>
      <c r="Q111" s="361"/>
      <c r="R111" s="361"/>
      <c r="T111" s="360"/>
      <c r="U111" s="358"/>
      <c r="W111" s="1495"/>
      <c r="X111" s="1495"/>
    </row>
    <row r="112" spans="1:27" ht="21.95" customHeight="1">
      <c r="A112" s="1502"/>
      <c r="B112" s="1502"/>
      <c r="C112" s="1502"/>
      <c r="D112" s="1502"/>
      <c r="E112" s="1502"/>
      <c r="F112" s="1502"/>
      <c r="G112" s="150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503"/>
      <c r="B115" s="1503"/>
      <c r="C115" s="1503"/>
      <c r="D115" s="1503"/>
      <c r="E115" s="233"/>
      <c r="F115" s="230"/>
      <c r="G115" s="239"/>
      <c r="O115" s="437"/>
      <c r="P115" s="421"/>
      <c r="Q115" s="421"/>
      <c r="R115" s="421"/>
      <c r="W115" s="1495"/>
      <c r="X115" s="1495"/>
    </row>
    <row r="116" spans="1:41" ht="18" customHeight="1">
      <c r="A116" s="235"/>
      <c r="B116" s="1494"/>
      <c r="C116" s="1494"/>
      <c r="D116" s="1494"/>
      <c r="E116" s="233"/>
      <c r="F116" s="230"/>
      <c r="G116" s="239"/>
      <c r="O116" s="360"/>
      <c r="P116" s="438"/>
      <c r="Q116" s="422"/>
      <c r="R116" s="422"/>
    </row>
    <row r="117" spans="1:41" ht="18" customHeight="1">
      <c r="A117" s="235"/>
      <c r="B117" s="1494"/>
      <c r="C117" s="1494"/>
      <c r="D117" s="1494"/>
      <c r="E117" s="233"/>
      <c r="F117" s="230"/>
      <c r="G117" s="239"/>
      <c r="O117" s="360"/>
      <c r="P117" s="438"/>
      <c r="Q117" s="422"/>
      <c r="R117" s="422"/>
    </row>
    <row r="118" spans="1:41" ht="18" customHeight="1">
      <c r="A118" s="239"/>
      <c r="B118" s="1494"/>
      <c r="C118" s="1494"/>
      <c r="D118" s="1494"/>
      <c r="E118" s="233"/>
      <c r="F118" s="230"/>
      <c r="G118" s="239"/>
      <c r="O118" s="439"/>
      <c r="P118" s="443"/>
      <c r="Q118" s="436"/>
      <c r="R118" s="423"/>
    </row>
    <row r="119" spans="1:41" ht="18" customHeight="1">
      <c r="A119" s="239"/>
      <c r="B119" s="1494"/>
      <c r="C119" s="1494"/>
      <c r="D119" s="1494"/>
      <c r="E119" s="233"/>
      <c r="F119" s="230"/>
      <c r="G119" s="239"/>
      <c r="W119" s="1495"/>
      <c r="X119" s="1495"/>
    </row>
    <row r="120" spans="1:41" ht="18" customHeight="1">
      <c r="A120" s="239"/>
      <c r="B120" s="239"/>
      <c r="C120" s="239"/>
      <c r="D120" s="239"/>
      <c r="E120" s="235"/>
      <c r="F120" s="253"/>
      <c r="G120" s="253"/>
      <c r="Y120" s="424"/>
    </row>
    <row r="121" spans="1:41" ht="40.5" customHeight="1">
      <c r="A121" s="1496"/>
      <c r="B121" s="1496"/>
      <c r="C121" s="1496"/>
      <c r="D121" s="1496"/>
      <c r="E121" s="1496"/>
      <c r="F121" s="1496"/>
      <c r="G121" s="1496"/>
      <c r="H121" s="475"/>
      <c r="I121" s="289"/>
      <c r="J121" s="290"/>
      <c r="K121" s="290"/>
      <c r="L121" s="290"/>
      <c r="M121" s="290"/>
      <c r="Q121" s="364"/>
      <c r="Y121" s="424"/>
    </row>
    <row r="122" spans="1:41" ht="18" customHeight="1">
      <c r="A122" s="229"/>
      <c r="B122" s="229"/>
      <c r="C122" s="229"/>
      <c r="D122" s="229"/>
      <c r="E122" s="237"/>
      <c r="F122" s="237"/>
      <c r="G122" s="238"/>
      <c r="P122" s="1497"/>
      <c r="Q122" s="1497"/>
      <c r="S122" s="1501"/>
      <c r="T122" s="1501"/>
      <c r="W122" s="1495"/>
      <c r="X122" s="1495"/>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95"/>
      <c r="X126" s="1495"/>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98"/>
      <c r="X130" s="1498"/>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99"/>
      <c r="C173" s="1499"/>
      <c r="D173" s="1499"/>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500"/>
      <c r="C174" s="1500"/>
      <c r="D174" s="1500"/>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93"/>
      <c r="C175" s="1493"/>
      <c r="D175" s="1493"/>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29E1B411-4326-4E51-98A8-14D37CD45AF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74" priority="5" stopIfTrue="1">
      <formula>E17=""</formula>
    </cfRule>
  </conditionalFormatting>
  <conditionalFormatting sqref="Q152:Q153 Q143:Q144 T143:T144 T152:T153 G135 G144 E135 E153:E154 E142 E144:E151 G153">
    <cfRule type="cellIs" dxfId="73" priority="4" stopIfTrue="1" operator="equal">
      <formula>"a"</formula>
    </cfRule>
  </conditionalFormatting>
  <conditionalFormatting sqref="T168:T172 Q168:Q172 Q127:Q138 Q156:Q166 Q154 Q141:Q142 Q145:Q151 T156:T166 T141:T142 T154 T145:T151 T127:T138 T17:T73 Q17:Q73">
    <cfRule type="cellIs" dxfId="72" priority="3" stopIfTrue="1" operator="equal">
      <formula>#REF!</formula>
    </cfRule>
  </conditionalFormatting>
  <conditionalFormatting sqref="G59:G60 G55 E30:E72">
    <cfRule type="cellIs" dxfId="71" priority="2" stopIfTrue="1" operator="equal">
      <formula>"a"</formula>
    </cfRule>
  </conditionalFormatting>
  <conditionalFormatting sqref="E30:E72">
    <cfRule type="expression" dxfId="70" priority="1" stopIfTrue="1">
      <formula>D30&gt;0</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242"/>
  <sheetViews>
    <sheetView tabSelected="1" view="pageBreakPreview" topLeftCell="A129" zoomScale="90" zoomScaleNormal="100" zoomScaleSheetLayoutView="90" workbookViewId="0">
      <selection activeCell="I19" sqref="I19"/>
    </sheetView>
  </sheetViews>
  <sheetFormatPr defaultRowHeight="16.5"/>
  <cols>
    <col min="1" max="1" width="5.625" style="954" customWidth="1"/>
    <col min="2" max="2" width="12.625" style="954" customWidth="1"/>
    <col min="3" max="3" width="8.75" style="954" customWidth="1"/>
    <col min="4" max="4" width="19.625" style="954" customWidth="1"/>
    <col min="5" max="5" width="13.875" style="954" customWidth="1"/>
    <col min="6" max="6" width="74.75" style="955" customWidth="1"/>
    <col min="7" max="7" width="6.75" style="954" customWidth="1"/>
    <col min="8" max="8" width="8" style="954" customWidth="1"/>
    <col min="9" max="9" width="13.875" style="956" customWidth="1"/>
    <col min="10" max="10" width="19.75" style="954" customWidth="1"/>
    <col min="11" max="11" width="9" style="943" customWidth="1"/>
    <col min="12" max="13" width="9" style="944" customWidth="1"/>
    <col min="14" max="20" width="9" style="943" customWidth="1"/>
    <col min="21" max="21" width="9" style="943"/>
    <col min="22" max="32" width="9" style="945"/>
    <col min="33" max="16384" width="9" style="944"/>
  </cols>
  <sheetData>
    <row r="1" spans="1:36" ht="18" customHeight="1">
      <c r="A1" s="939" t="str">
        <f>Cover!B3</f>
        <v>CC-CS/924-NR2/SS-4049/3/G4</v>
      </c>
      <c r="B1" s="939"/>
      <c r="C1" s="939"/>
      <c r="D1" s="939"/>
      <c r="E1" s="939"/>
      <c r="F1" s="940"/>
      <c r="G1" s="941"/>
      <c r="H1" s="941"/>
      <c r="I1" s="942"/>
      <c r="J1" s="941" t="s">
        <v>426</v>
      </c>
    </row>
    <row r="2" spans="1:36" ht="6.75" customHeight="1">
      <c r="A2" s="946"/>
      <c r="B2" s="946"/>
      <c r="C2" s="946"/>
      <c r="D2" s="946"/>
      <c r="E2" s="946"/>
      <c r="F2" s="947"/>
      <c r="G2" s="946"/>
      <c r="H2" s="946"/>
      <c r="I2" s="937"/>
      <c r="J2" s="946"/>
      <c r="K2" s="948"/>
    </row>
    <row r="3" spans="1:36" ht="62.25" customHeight="1">
      <c r="A3" s="1518" t="str">
        <f>Cover!$B$2</f>
        <v xml:space="preserve">Substation Package SS-62 for i) Extension of 220 kV Jatwal (Samba) substation under NRSS-42 and ii) Extension of 400 kV Jalandhar substation &amp; iii) Extension of 400 kV Patiala substation under NRSS-40 </v>
      </c>
      <c r="B3" s="1518"/>
      <c r="C3" s="1518"/>
      <c r="D3" s="1518"/>
      <c r="E3" s="1518"/>
      <c r="F3" s="1518"/>
      <c r="G3" s="1518"/>
      <c r="H3" s="1518"/>
      <c r="I3" s="1518"/>
      <c r="J3" s="1518"/>
      <c r="K3" s="949"/>
      <c r="L3" s="950"/>
      <c r="M3" s="951"/>
      <c r="O3" s="952"/>
      <c r="R3" s="1519"/>
      <c r="S3" s="1519"/>
      <c r="V3" s="943"/>
      <c r="W3" s="943"/>
      <c r="X3" s="943"/>
      <c r="Y3" s="943"/>
      <c r="Z3" s="943"/>
      <c r="AA3" s="943"/>
      <c r="AB3" s="943"/>
      <c r="AC3" s="943"/>
      <c r="AD3" s="943"/>
      <c r="AE3" s="943"/>
      <c r="AG3" s="945"/>
      <c r="AH3" s="945"/>
      <c r="AI3" s="945"/>
      <c r="AJ3" s="945"/>
    </row>
    <row r="4" spans="1:36" ht="21.95" customHeight="1">
      <c r="A4" s="1520" t="s">
        <v>23</v>
      </c>
      <c r="B4" s="1520"/>
      <c r="C4" s="1520"/>
      <c r="D4" s="1520"/>
      <c r="E4" s="1520"/>
      <c r="F4" s="1520"/>
      <c r="G4" s="1520"/>
      <c r="H4" s="1520"/>
      <c r="I4" s="1520"/>
      <c r="J4" s="1520"/>
      <c r="K4" s="953"/>
    </row>
    <row r="5" spans="1:36" ht="15" customHeight="1">
      <c r="J5" s="946"/>
      <c r="K5" s="948"/>
    </row>
    <row r="6" spans="1:36" ht="18" customHeight="1">
      <c r="A6" s="121" t="str">
        <f>'Sch-1'!A4</f>
        <v>Bidder’s Name and Address (Lead Partner) :</v>
      </c>
      <c r="B6" s="957"/>
      <c r="C6" s="957"/>
      <c r="D6" s="957"/>
      <c r="E6" s="957"/>
      <c r="F6" s="958"/>
      <c r="G6" s="959"/>
      <c r="H6" s="959"/>
      <c r="I6" s="960" t="s">
        <v>397</v>
      </c>
      <c r="J6" s="946"/>
      <c r="K6" s="961"/>
    </row>
    <row r="7" spans="1:36">
      <c r="A7" s="1521" t="str">
        <f>'Sch-1'!A5</f>
        <v/>
      </c>
      <c r="B7" s="1521"/>
      <c r="C7" s="1521"/>
      <c r="D7" s="1521"/>
      <c r="E7" s="1521"/>
      <c r="F7" s="1521"/>
      <c r="G7" s="1521"/>
      <c r="H7" s="1521"/>
      <c r="I7" s="962" t="str">
        <f>'Sch-1'!M5</f>
        <v>Contracts Services, 3rd Floor</v>
      </c>
      <c r="J7" s="946"/>
      <c r="K7" s="961"/>
    </row>
    <row r="8" spans="1:36" ht="18" customHeight="1">
      <c r="A8" s="1405" t="s">
        <v>398</v>
      </c>
      <c r="B8" s="963"/>
      <c r="C8" s="1516" t="str">
        <f>IF('Sch-1'!C6=0, "", 'Sch-1'!C6)</f>
        <v/>
      </c>
      <c r="D8" s="1516"/>
      <c r="E8" s="1516"/>
      <c r="I8" s="962" t="str">
        <f>'Sch-1'!M6</f>
        <v>Power Grid Corporation of India Ltd.,</v>
      </c>
      <c r="J8" s="946"/>
      <c r="K8" s="961"/>
    </row>
    <row r="9" spans="1:36" ht="18" customHeight="1">
      <c r="A9" s="1405" t="s">
        <v>400</v>
      </c>
      <c r="B9" s="963"/>
      <c r="C9" s="1516" t="str">
        <f>IF('Sch-1'!C7=0, "", 'Sch-1'!C7)</f>
        <v/>
      </c>
      <c r="D9" s="1516"/>
      <c r="E9" s="1516"/>
      <c r="I9" s="962" t="str">
        <f>'Sch-1'!M7</f>
        <v>"Saudamini", Plot No.-2</v>
      </c>
      <c r="J9" s="946"/>
      <c r="K9" s="961"/>
    </row>
    <row r="10" spans="1:36" ht="18" customHeight="1">
      <c r="A10" s="964"/>
      <c r="B10" s="964"/>
      <c r="C10" s="1516" t="str">
        <f>IF('Sch-1'!C8=0, "", 'Sch-1'!C8)</f>
        <v/>
      </c>
      <c r="D10" s="1516"/>
      <c r="E10" s="1516"/>
      <c r="I10" s="962" t="str">
        <f>'Sch-1'!M8</f>
        <v xml:space="preserve">Sector-29, </v>
      </c>
      <c r="J10" s="946"/>
      <c r="K10" s="961"/>
    </row>
    <row r="11" spans="1:36" ht="18" customHeight="1">
      <c r="A11" s="964"/>
      <c r="B11" s="964"/>
      <c r="C11" s="1516" t="str">
        <f>IF('Sch-1'!C9=0, "", 'Sch-1'!C9)</f>
        <v/>
      </c>
      <c r="D11" s="1516"/>
      <c r="E11" s="1516"/>
      <c r="I11" s="962" t="str">
        <f>'Sch-1'!M9</f>
        <v>Gurgaon (Haryana) - 122001</v>
      </c>
      <c r="J11" s="946"/>
      <c r="K11" s="961"/>
    </row>
    <row r="12" spans="1:36" ht="18.75" customHeight="1">
      <c r="A12" s="1522" t="s">
        <v>570</v>
      </c>
      <c r="B12" s="1522"/>
      <c r="C12" s="1522"/>
      <c r="D12" s="1522"/>
      <c r="E12" s="1522"/>
      <c r="F12" s="1522"/>
      <c r="G12" s="1522"/>
      <c r="H12" s="1522"/>
      <c r="I12" s="1522"/>
      <c r="J12" s="1522"/>
      <c r="K12" s="961"/>
    </row>
    <row r="13" spans="1:36">
      <c r="A13" s="964"/>
      <c r="B13" s="964"/>
      <c r="C13" s="964"/>
      <c r="D13" s="964"/>
      <c r="E13" s="964"/>
      <c r="F13" s="965"/>
      <c r="G13" s="966"/>
      <c r="H13" s="966"/>
      <c r="I13" s="1517" t="s">
        <v>275</v>
      </c>
      <c r="J13" s="1517"/>
      <c r="K13" s="967"/>
    </row>
    <row r="14" spans="1:36" ht="93" customHeight="1">
      <c r="A14" s="995" t="s">
        <v>362</v>
      </c>
      <c r="B14" s="995" t="s">
        <v>516</v>
      </c>
      <c r="C14" s="995" t="s">
        <v>517</v>
      </c>
      <c r="D14" s="995" t="s">
        <v>518</v>
      </c>
      <c r="E14" s="995" t="s">
        <v>519</v>
      </c>
      <c r="F14" s="996" t="s">
        <v>369</v>
      </c>
      <c r="G14" s="997" t="s">
        <v>354</v>
      </c>
      <c r="H14" s="997" t="s">
        <v>355</v>
      </c>
      <c r="I14" s="995" t="s">
        <v>521</v>
      </c>
      <c r="J14" s="995" t="s">
        <v>522</v>
      </c>
    </row>
    <row r="15" spans="1:36">
      <c r="A15" s="998">
        <v>1</v>
      </c>
      <c r="B15" s="998">
        <v>2</v>
      </c>
      <c r="C15" s="998">
        <v>3</v>
      </c>
      <c r="D15" s="998">
        <v>4</v>
      </c>
      <c r="E15" s="998">
        <v>5</v>
      </c>
      <c r="F15" s="998">
        <v>4</v>
      </c>
      <c r="G15" s="998">
        <v>5</v>
      </c>
      <c r="H15" s="998">
        <v>6</v>
      </c>
      <c r="I15" s="998">
        <v>7</v>
      </c>
      <c r="J15" s="998" t="s">
        <v>554</v>
      </c>
      <c r="K15" s="968"/>
    </row>
    <row r="16" spans="1:36" hidden="1">
      <c r="A16" s="969"/>
      <c r="B16" s="969"/>
      <c r="C16" s="969"/>
      <c r="D16" s="969"/>
      <c r="E16" s="969"/>
      <c r="F16" s="970"/>
      <c r="G16" s="970"/>
      <c r="H16" s="970"/>
      <c r="I16" s="970"/>
      <c r="J16" s="971"/>
      <c r="K16" s="968"/>
    </row>
    <row r="17" spans="1:13" hidden="1">
      <c r="A17" s="969"/>
      <c r="B17" s="969"/>
      <c r="C17" s="969"/>
      <c r="D17" s="969"/>
      <c r="E17" s="969"/>
      <c r="F17" s="970"/>
      <c r="G17" s="970"/>
      <c r="H17" s="970"/>
      <c r="I17" s="970"/>
      <c r="J17" s="971"/>
      <c r="K17" s="968"/>
    </row>
    <row r="18" spans="1:13" s="956" customFormat="1" ht="21.75" customHeight="1">
      <c r="A18" s="1018" t="str">
        <f>'Sch-1'!A14</f>
        <v>A</v>
      </c>
      <c r="B18" s="1020" t="s">
        <v>768</v>
      </c>
      <c r="C18" s="1021"/>
      <c r="D18" s="1021"/>
      <c r="E18" s="1021"/>
      <c r="F18" s="1022"/>
      <c r="G18" s="936"/>
      <c r="H18" s="936"/>
      <c r="I18" s="936"/>
      <c r="J18" s="972"/>
      <c r="M18" s="944"/>
    </row>
    <row r="19" spans="1:13" s="956" customFormat="1" ht="35.25" customHeight="1">
      <c r="A19" s="1111">
        <v>1</v>
      </c>
      <c r="B19" s="1054">
        <v>7000010118</v>
      </c>
      <c r="C19" s="1054">
        <v>10</v>
      </c>
      <c r="D19" s="1060" t="s">
        <v>708</v>
      </c>
      <c r="E19" s="1054">
        <v>1000009711</v>
      </c>
      <c r="F19" s="1054" t="s">
        <v>624</v>
      </c>
      <c r="G19" s="1054" t="s">
        <v>581</v>
      </c>
      <c r="H19" s="1054">
        <v>2</v>
      </c>
      <c r="I19" s="1023"/>
      <c r="J19" s="1024" t="str">
        <f>IF(I19=0, "Included",IF(ISERROR(H19*I19), I19, H19*I19))</f>
        <v>Included</v>
      </c>
      <c r="K19" s="973"/>
      <c r="M19" s="944"/>
    </row>
    <row r="20" spans="1:13" s="1113" customFormat="1" ht="33">
      <c r="A20" s="1111">
        <f>A19+1</f>
        <v>2</v>
      </c>
      <c r="B20" s="1054">
        <v>7000009227</v>
      </c>
      <c r="C20" s="1054">
        <v>600</v>
      </c>
      <c r="D20" s="1060" t="s">
        <v>709</v>
      </c>
      <c r="E20" s="1054">
        <v>1000009638</v>
      </c>
      <c r="F20" s="1054" t="s">
        <v>714</v>
      </c>
      <c r="G20" s="1054" t="s">
        <v>580</v>
      </c>
      <c r="H20" s="1054">
        <v>1</v>
      </c>
      <c r="I20" s="1057"/>
      <c r="J20" s="1058" t="str">
        <f t="shared" ref="J20:J56" si="0">IF(I20=0, "Included",IF(ISERROR(H20*I20), I20, H20*I20))</f>
        <v>Included</v>
      </c>
      <c r="K20" s="1112"/>
      <c r="M20" s="1114"/>
    </row>
    <row r="21" spans="1:13" s="1113" customFormat="1" ht="41.25" customHeight="1">
      <c r="A21" s="1111">
        <f t="shared" ref="A21:A56" si="1">A20+1</f>
        <v>3</v>
      </c>
      <c r="B21" s="1054">
        <v>7000009227</v>
      </c>
      <c r="C21" s="1054">
        <v>560</v>
      </c>
      <c r="D21" s="1060" t="s">
        <v>709</v>
      </c>
      <c r="E21" s="1054">
        <v>1000002164</v>
      </c>
      <c r="F21" s="1054" t="s">
        <v>715</v>
      </c>
      <c r="G21" s="1054" t="s">
        <v>580</v>
      </c>
      <c r="H21" s="1054">
        <v>2</v>
      </c>
      <c r="I21" s="1057"/>
      <c r="J21" s="1058" t="str">
        <f t="shared" si="0"/>
        <v>Included</v>
      </c>
      <c r="K21" s="1112"/>
      <c r="M21" s="1114"/>
    </row>
    <row r="22" spans="1:13" s="1113" customFormat="1" ht="41.25" customHeight="1">
      <c r="A22" s="1111">
        <f t="shared" si="1"/>
        <v>4</v>
      </c>
      <c r="B22" s="1054">
        <v>7000009227</v>
      </c>
      <c r="C22" s="1054">
        <v>580</v>
      </c>
      <c r="D22" s="1060" t="s">
        <v>709</v>
      </c>
      <c r="E22" s="1054">
        <v>1000003406</v>
      </c>
      <c r="F22" s="1054" t="s">
        <v>716</v>
      </c>
      <c r="G22" s="1054" t="s">
        <v>580</v>
      </c>
      <c r="H22" s="1054">
        <v>1</v>
      </c>
      <c r="I22" s="1057"/>
      <c r="J22" s="1058" t="str">
        <f t="shared" si="0"/>
        <v>Included</v>
      </c>
      <c r="K22" s="1112"/>
      <c r="M22" s="1114"/>
    </row>
    <row r="23" spans="1:13" s="1113" customFormat="1" ht="48" customHeight="1">
      <c r="A23" s="1111">
        <f t="shared" si="1"/>
        <v>5</v>
      </c>
      <c r="B23" s="1054">
        <v>7000009227</v>
      </c>
      <c r="C23" s="1054">
        <v>3010</v>
      </c>
      <c r="D23" s="1060" t="s">
        <v>709</v>
      </c>
      <c r="E23" s="1054">
        <v>1000007161</v>
      </c>
      <c r="F23" s="1054" t="s">
        <v>717</v>
      </c>
      <c r="G23" s="1054" t="s">
        <v>581</v>
      </c>
      <c r="H23" s="1054">
        <v>1</v>
      </c>
      <c r="I23" s="1057"/>
      <c r="J23" s="1058" t="str">
        <f t="shared" si="0"/>
        <v>Included</v>
      </c>
      <c r="K23" s="1112"/>
      <c r="M23" s="1114"/>
    </row>
    <row r="24" spans="1:13" s="1113" customFormat="1" ht="41.25" customHeight="1">
      <c r="A24" s="1111">
        <f t="shared" si="1"/>
        <v>6</v>
      </c>
      <c r="B24" s="1054">
        <v>7000010118</v>
      </c>
      <c r="C24" s="1054">
        <v>50</v>
      </c>
      <c r="D24" s="1060" t="s">
        <v>709</v>
      </c>
      <c r="E24" s="1054">
        <v>1000006843</v>
      </c>
      <c r="F24" s="1054" t="s">
        <v>740</v>
      </c>
      <c r="G24" s="1054" t="s">
        <v>581</v>
      </c>
      <c r="H24" s="1054">
        <v>1</v>
      </c>
      <c r="I24" s="1057"/>
      <c r="J24" s="1058" t="str">
        <f t="shared" si="0"/>
        <v>Included</v>
      </c>
      <c r="K24" s="1112"/>
      <c r="M24" s="1114"/>
    </row>
    <row r="25" spans="1:13" s="1113" customFormat="1" ht="41.25" customHeight="1">
      <c r="A25" s="1111">
        <f t="shared" si="1"/>
        <v>7</v>
      </c>
      <c r="B25" s="1054">
        <v>7000009227</v>
      </c>
      <c r="C25" s="1054">
        <v>610</v>
      </c>
      <c r="D25" s="1060" t="s">
        <v>710</v>
      </c>
      <c r="E25" s="1054">
        <v>1000004304</v>
      </c>
      <c r="F25" s="1054" t="s">
        <v>657</v>
      </c>
      <c r="G25" s="1054" t="s">
        <v>581</v>
      </c>
      <c r="H25" s="1054">
        <v>1</v>
      </c>
      <c r="I25" s="1057"/>
      <c r="J25" s="1058" t="str">
        <f t="shared" si="0"/>
        <v>Included</v>
      </c>
      <c r="K25" s="1112"/>
      <c r="M25" s="1114"/>
    </row>
    <row r="26" spans="1:13" s="956" customFormat="1" ht="41.25" customHeight="1">
      <c r="A26" s="1111">
        <f t="shared" si="1"/>
        <v>8</v>
      </c>
      <c r="B26" s="1054">
        <v>7000009227</v>
      </c>
      <c r="C26" s="1054">
        <v>620</v>
      </c>
      <c r="D26" s="1060" t="s">
        <v>710</v>
      </c>
      <c r="E26" s="1054">
        <v>1000001145</v>
      </c>
      <c r="F26" s="1054" t="s">
        <v>658</v>
      </c>
      <c r="G26" s="1054" t="s">
        <v>581</v>
      </c>
      <c r="H26" s="1054">
        <v>2</v>
      </c>
      <c r="I26" s="1023"/>
      <c r="J26" s="1024" t="str">
        <f t="shared" si="0"/>
        <v>Included</v>
      </c>
      <c r="K26" s="973"/>
      <c r="M26" s="944"/>
    </row>
    <row r="27" spans="1:13" s="1113" customFormat="1" ht="35.25" customHeight="1">
      <c r="A27" s="1111">
        <f t="shared" si="1"/>
        <v>9</v>
      </c>
      <c r="B27" s="1054">
        <v>7000009227</v>
      </c>
      <c r="C27" s="1054">
        <v>3030</v>
      </c>
      <c r="D27" s="1060" t="s">
        <v>577</v>
      </c>
      <c r="E27" s="1054">
        <v>1000011298</v>
      </c>
      <c r="F27" s="1060" t="s">
        <v>718</v>
      </c>
      <c r="G27" s="1054" t="s">
        <v>581</v>
      </c>
      <c r="H27" s="1054">
        <v>1</v>
      </c>
      <c r="I27" s="1057"/>
      <c r="J27" s="1058" t="str">
        <f t="shared" si="0"/>
        <v>Included</v>
      </c>
      <c r="K27" s="1112"/>
      <c r="M27" s="1114"/>
    </row>
    <row r="28" spans="1:13" s="1113" customFormat="1" ht="52.5" customHeight="1">
      <c r="A28" s="1111">
        <f t="shared" si="1"/>
        <v>10</v>
      </c>
      <c r="B28" s="1054">
        <v>7000009227</v>
      </c>
      <c r="C28" s="1054">
        <v>630</v>
      </c>
      <c r="D28" s="1060" t="s">
        <v>649</v>
      </c>
      <c r="E28" s="1054">
        <v>1000012042</v>
      </c>
      <c r="F28" s="1060" t="s">
        <v>719</v>
      </c>
      <c r="G28" s="1054" t="s">
        <v>581</v>
      </c>
      <c r="H28" s="1054">
        <v>1</v>
      </c>
      <c r="I28" s="1057"/>
      <c r="J28" s="1058" t="str">
        <f t="shared" si="0"/>
        <v>Included</v>
      </c>
      <c r="K28" s="1112"/>
      <c r="M28" s="1114"/>
    </row>
    <row r="29" spans="1:13" s="1113" customFormat="1" ht="30" customHeight="1">
      <c r="A29" s="1111">
        <f t="shared" si="1"/>
        <v>11</v>
      </c>
      <c r="B29" s="1054">
        <v>7000009227</v>
      </c>
      <c r="C29" s="1054">
        <v>2410</v>
      </c>
      <c r="D29" s="1060" t="s">
        <v>649</v>
      </c>
      <c r="E29" s="1054">
        <v>1000042281</v>
      </c>
      <c r="F29" s="1054" t="s">
        <v>720</v>
      </c>
      <c r="G29" s="1054" t="s">
        <v>581</v>
      </c>
      <c r="H29" s="1054">
        <v>1</v>
      </c>
      <c r="I29" s="1057"/>
      <c r="J29" s="1058" t="str">
        <f t="shared" si="0"/>
        <v>Included</v>
      </c>
      <c r="K29" s="1112"/>
      <c r="M29" s="1114"/>
    </row>
    <row r="30" spans="1:13" s="1113" customFormat="1" ht="30" customHeight="1">
      <c r="A30" s="1111">
        <f t="shared" si="1"/>
        <v>12</v>
      </c>
      <c r="B30" s="1054">
        <v>7000009227</v>
      </c>
      <c r="C30" s="1054">
        <v>2420</v>
      </c>
      <c r="D30" s="1060" t="s">
        <v>649</v>
      </c>
      <c r="E30" s="1054">
        <v>1000042483</v>
      </c>
      <c r="F30" s="1054" t="s">
        <v>721</v>
      </c>
      <c r="G30" s="1054" t="s">
        <v>581</v>
      </c>
      <c r="H30" s="1054">
        <v>1</v>
      </c>
      <c r="I30" s="1057"/>
      <c r="J30" s="1058" t="str">
        <f t="shared" si="0"/>
        <v>Included</v>
      </c>
      <c r="K30" s="1112"/>
      <c r="M30" s="1114"/>
    </row>
    <row r="31" spans="1:13" s="1113" customFormat="1" ht="30" customHeight="1">
      <c r="A31" s="1111">
        <f t="shared" si="1"/>
        <v>13</v>
      </c>
      <c r="B31" s="1054">
        <v>7000009227</v>
      </c>
      <c r="C31" s="1054">
        <v>2430</v>
      </c>
      <c r="D31" s="1060" t="s">
        <v>649</v>
      </c>
      <c r="E31" s="1054">
        <v>1000042284</v>
      </c>
      <c r="F31" s="1054" t="s">
        <v>722</v>
      </c>
      <c r="G31" s="1054" t="s">
        <v>581</v>
      </c>
      <c r="H31" s="1054">
        <v>1</v>
      </c>
      <c r="I31" s="1057"/>
      <c r="J31" s="1058" t="str">
        <f t="shared" si="0"/>
        <v>Included</v>
      </c>
      <c r="K31" s="1112"/>
      <c r="M31" s="1114"/>
    </row>
    <row r="32" spans="1:13" s="1113" customFormat="1" ht="30" customHeight="1">
      <c r="A32" s="1111">
        <f t="shared" si="1"/>
        <v>14</v>
      </c>
      <c r="B32" s="1054">
        <v>7000009227</v>
      </c>
      <c r="C32" s="1054">
        <v>2440</v>
      </c>
      <c r="D32" s="1060" t="s">
        <v>649</v>
      </c>
      <c r="E32" s="1054">
        <v>1000042287</v>
      </c>
      <c r="F32" s="1054" t="s">
        <v>723</v>
      </c>
      <c r="G32" s="1054" t="s">
        <v>581</v>
      </c>
      <c r="H32" s="1054">
        <v>1</v>
      </c>
      <c r="I32" s="1057"/>
      <c r="J32" s="1058" t="str">
        <f t="shared" si="0"/>
        <v>Included</v>
      </c>
      <c r="K32" s="1112"/>
      <c r="M32" s="1114"/>
    </row>
    <row r="33" spans="1:13" s="1113" customFormat="1" ht="30" customHeight="1">
      <c r="A33" s="1111">
        <f t="shared" si="1"/>
        <v>15</v>
      </c>
      <c r="B33" s="1054">
        <v>7000009227</v>
      </c>
      <c r="C33" s="1054">
        <v>2450</v>
      </c>
      <c r="D33" s="1060" t="s">
        <v>649</v>
      </c>
      <c r="E33" s="1054">
        <v>1000042480</v>
      </c>
      <c r="F33" s="1054" t="s">
        <v>724</v>
      </c>
      <c r="G33" s="1054" t="s">
        <v>581</v>
      </c>
      <c r="H33" s="1054">
        <v>1</v>
      </c>
      <c r="I33" s="1057"/>
      <c r="J33" s="1058" t="str">
        <f t="shared" si="0"/>
        <v>Included</v>
      </c>
      <c r="K33" s="1112"/>
      <c r="M33" s="1114"/>
    </row>
    <row r="34" spans="1:13" s="1113" customFormat="1" ht="29.25" customHeight="1">
      <c r="A34" s="1111">
        <f t="shared" si="1"/>
        <v>16</v>
      </c>
      <c r="B34" s="1054">
        <v>7000009227</v>
      </c>
      <c r="C34" s="1054">
        <v>3020</v>
      </c>
      <c r="D34" s="1060" t="s">
        <v>649</v>
      </c>
      <c r="E34" s="1054">
        <v>1000012018</v>
      </c>
      <c r="F34" s="1054" t="s">
        <v>628</v>
      </c>
      <c r="G34" s="1054" t="s">
        <v>581</v>
      </c>
      <c r="H34" s="1054">
        <v>1</v>
      </c>
      <c r="I34" s="1057"/>
      <c r="J34" s="1058" t="str">
        <f t="shared" si="0"/>
        <v>Included</v>
      </c>
      <c r="K34" s="1112"/>
      <c r="M34" s="1114"/>
    </row>
    <row r="35" spans="1:13" s="1113" customFormat="1" ht="29.25" customHeight="1">
      <c r="A35" s="1111">
        <f t="shared" si="1"/>
        <v>17</v>
      </c>
      <c r="B35" s="1054">
        <v>7000009227</v>
      </c>
      <c r="C35" s="1054">
        <v>3230</v>
      </c>
      <c r="D35" s="1060" t="s">
        <v>649</v>
      </c>
      <c r="E35" s="1054">
        <v>1000012022</v>
      </c>
      <c r="F35" s="1054" t="s">
        <v>627</v>
      </c>
      <c r="G35" s="1054" t="s">
        <v>580</v>
      </c>
      <c r="H35" s="1054">
        <v>1</v>
      </c>
      <c r="I35" s="1057"/>
      <c r="J35" s="1058" t="str">
        <f t="shared" si="0"/>
        <v>Included</v>
      </c>
      <c r="K35" s="1112"/>
      <c r="M35" s="1114"/>
    </row>
    <row r="36" spans="1:13" s="1113" customFormat="1" ht="45" customHeight="1">
      <c r="A36" s="1111">
        <f t="shared" si="1"/>
        <v>18</v>
      </c>
      <c r="B36" s="1054">
        <v>7000009227</v>
      </c>
      <c r="C36" s="1054">
        <v>700</v>
      </c>
      <c r="D36" s="1060" t="s">
        <v>711</v>
      </c>
      <c r="E36" s="1054">
        <v>1000020262</v>
      </c>
      <c r="F36" s="1054" t="s">
        <v>629</v>
      </c>
      <c r="G36" s="1054" t="s">
        <v>580</v>
      </c>
      <c r="H36" s="1054">
        <v>2</v>
      </c>
      <c r="I36" s="1057"/>
      <c r="J36" s="1058" t="str">
        <f t="shared" si="0"/>
        <v>Included</v>
      </c>
      <c r="K36" s="1112"/>
      <c r="M36" s="1114"/>
    </row>
    <row r="37" spans="1:13" s="1113" customFormat="1" ht="45" customHeight="1">
      <c r="A37" s="1111">
        <f t="shared" si="1"/>
        <v>19</v>
      </c>
      <c r="B37" s="1054">
        <v>7000009227</v>
      </c>
      <c r="C37" s="1054">
        <v>710</v>
      </c>
      <c r="D37" s="1060" t="s">
        <v>711</v>
      </c>
      <c r="E37" s="1054">
        <v>1000038325</v>
      </c>
      <c r="F37" s="1060" t="s">
        <v>595</v>
      </c>
      <c r="G37" s="1054" t="s">
        <v>580</v>
      </c>
      <c r="H37" s="1054">
        <v>10</v>
      </c>
      <c r="I37" s="1057"/>
      <c r="J37" s="1058" t="str">
        <f t="shared" si="0"/>
        <v>Included</v>
      </c>
      <c r="K37" s="1112"/>
      <c r="M37" s="1114"/>
    </row>
    <row r="38" spans="1:13" s="1113" customFormat="1" ht="45" customHeight="1">
      <c r="A38" s="1111">
        <f t="shared" si="1"/>
        <v>20</v>
      </c>
      <c r="B38" s="1054">
        <v>7000009227</v>
      </c>
      <c r="C38" s="1054">
        <v>720</v>
      </c>
      <c r="D38" s="1060" t="s">
        <v>711</v>
      </c>
      <c r="E38" s="1054">
        <v>1000038390</v>
      </c>
      <c r="F38" s="1054" t="s">
        <v>632</v>
      </c>
      <c r="G38" s="1054" t="s">
        <v>580</v>
      </c>
      <c r="H38" s="1054">
        <v>1</v>
      </c>
      <c r="I38" s="1057"/>
      <c r="J38" s="1058" t="str">
        <f t="shared" si="0"/>
        <v>Included</v>
      </c>
      <c r="K38" s="1112"/>
      <c r="M38" s="1114"/>
    </row>
    <row r="39" spans="1:13" s="1113" customFormat="1" ht="45" customHeight="1">
      <c r="A39" s="1111">
        <f t="shared" si="1"/>
        <v>21</v>
      </c>
      <c r="B39" s="1054">
        <v>7000009227</v>
      </c>
      <c r="C39" s="1054">
        <v>2910</v>
      </c>
      <c r="D39" s="1060" t="s">
        <v>711</v>
      </c>
      <c r="E39" s="1054">
        <v>1000042283</v>
      </c>
      <c r="F39" s="1054" t="s">
        <v>725</v>
      </c>
      <c r="G39" s="1054" t="s">
        <v>581</v>
      </c>
      <c r="H39" s="1054">
        <v>1</v>
      </c>
      <c r="I39" s="1057"/>
      <c r="J39" s="1058" t="str">
        <f t="shared" si="0"/>
        <v>Included</v>
      </c>
      <c r="K39" s="1112"/>
      <c r="M39" s="1114"/>
    </row>
    <row r="40" spans="1:13" s="1113" customFormat="1" ht="45" customHeight="1">
      <c r="A40" s="1111">
        <f t="shared" si="1"/>
        <v>22</v>
      </c>
      <c r="B40" s="1054">
        <v>7000009227</v>
      </c>
      <c r="C40" s="1054">
        <v>2920</v>
      </c>
      <c r="D40" s="1060" t="s">
        <v>711</v>
      </c>
      <c r="E40" s="1054">
        <v>1000042286</v>
      </c>
      <c r="F40" s="1054" t="s">
        <v>726</v>
      </c>
      <c r="G40" s="1054" t="s">
        <v>581</v>
      </c>
      <c r="H40" s="1054">
        <v>1</v>
      </c>
      <c r="I40" s="1057"/>
      <c r="J40" s="1058" t="str">
        <f t="shared" si="0"/>
        <v>Included</v>
      </c>
      <c r="K40" s="1112"/>
      <c r="M40" s="1114"/>
    </row>
    <row r="41" spans="1:13" s="1113" customFormat="1" ht="45" customHeight="1">
      <c r="A41" s="1111">
        <f t="shared" si="1"/>
        <v>23</v>
      </c>
      <c r="B41" s="1054">
        <v>7000009227</v>
      </c>
      <c r="C41" s="1054">
        <v>2930</v>
      </c>
      <c r="D41" s="1060" t="s">
        <v>711</v>
      </c>
      <c r="E41" s="1054">
        <v>1000042289</v>
      </c>
      <c r="F41" s="1054" t="s">
        <v>727</v>
      </c>
      <c r="G41" s="1054" t="s">
        <v>581</v>
      </c>
      <c r="H41" s="1054">
        <v>1</v>
      </c>
      <c r="I41" s="1057"/>
      <c r="J41" s="1058" t="str">
        <f t="shared" si="0"/>
        <v>Included</v>
      </c>
      <c r="K41" s="1112"/>
      <c r="M41" s="1114"/>
    </row>
    <row r="42" spans="1:13" s="1113" customFormat="1" ht="45" customHeight="1">
      <c r="A42" s="1111">
        <f t="shared" si="1"/>
        <v>24</v>
      </c>
      <c r="B42" s="1054">
        <v>7000009227</v>
      </c>
      <c r="C42" s="1054">
        <v>2940</v>
      </c>
      <c r="D42" s="1060" t="s">
        <v>711</v>
      </c>
      <c r="E42" s="1054">
        <v>1000042485</v>
      </c>
      <c r="F42" s="1054" t="s">
        <v>728</v>
      </c>
      <c r="G42" s="1054" t="s">
        <v>581</v>
      </c>
      <c r="H42" s="1054">
        <v>1</v>
      </c>
      <c r="I42" s="1057"/>
      <c r="J42" s="1058" t="str">
        <f t="shared" si="0"/>
        <v>Included</v>
      </c>
      <c r="K42" s="1112"/>
      <c r="M42" s="1114"/>
    </row>
    <row r="43" spans="1:13" s="1113" customFormat="1" ht="45" customHeight="1">
      <c r="A43" s="1111">
        <f t="shared" si="1"/>
        <v>25</v>
      </c>
      <c r="B43" s="1054">
        <v>7000009227</v>
      </c>
      <c r="C43" s="1054">
        <v>2950</v>
      </c>
      <c r="D43" s="1060" t="s">
        <v>711</v>
      </c>
      <c r="E43" s="1054">
        <v>1000042482</v>
      </c>
      <c r="F43" s="1054" t="s">
        <v>729</v>
      </c>
      <c r="G43" s="1054" t="s">
        <v>581</v>
      </c>
      <c r="H43" s="1054">
        <v>1</v>
      </c>
      <c r="I43" s="1057"/>
      <c r="J43" s="1058" t="str">
        <f t="shared" si="0"/>
        <v>Included</v>
      </c>
      <c r="K43" s="1112"/>
      <c r="M43" s="1114"/>
    </row>
    <row r="44" spans="1:13" s="1113" customFormat="1" ht="33">
      <c r="A44" s="1111">
        <f t="shared" si="1"/>
        <v>26</v>
      </c>
      <c r="B44" s="1054">
        <v>7000009227</v>
      </c>
      <c r="C44" s="1054">
        <v>3250</v>
      </c>
      <c r="D44" s="1060" t="s">
        <v>711</v>
      </c>
      <c r="E44" s="1054">
        <v>1000001894</v>
      </c>
      <c r="F44" s="1054" t="s">
        <v>630</v>
      </c>
      <c r="G44" s="1054" t="s">
        <v>580</v>
      </c>
      <c r="H44" s="1054">
        <v>1</v>
      </c>
      <c r="I44" s="1057"/>
      <c r="J44" s="1058" t="str">
        <f t="shared" si="0"/>
        <v>Included</v>
      </c>
      <c r="K44" s="1112"/>
      <c r="M44" s="1114"/>
    </row>
    <row r="45" spans="1:13" s="956" customFormat="1" ht="47.25" customHeight="1">
      <c r="A45" s="1111">
        <f t="shared" si="1"/>
        <v>27</v>
      </c>
      <c r="B45" s="1054">
        <v>7000010118</v>
      </c>
      <c r="C45" s="1054">
        <v>20</v>
      </c>
      <c r="D45" s="1060" t="s">
        <v>680</v>
      </c>
      <c r="E45" s="1054">
        <v>1000020123</v>
      </c>
      <c r="F45" s="1060" t="s">
        <v>676</v>
      </c>
      <c r="G45" s="1054" t="s">
        <v>580</v>
      </c>
      <c r="H45" s="1054">
        <v>4</v>
      </c>
      <c r="I45" s="1023"/>
      <c r="J45" s="1024" t="str">
        <f t="shared" si="0"/>
        <v>Included</v>
      </c>
      <c r="K45" s="973"/>
      <c r="M45" s="944"/>
    </row>
    <row r="46" spans="1:13" s="956" customFormat="1" ht="47.25" customHeight="1">
      <c r="A46" s="1111">
        <f t="shared" si="1"/>
        <v>28</v>
      </c>
      <c r="B46" s="1054">
        <v>7000010118</v>
      </c>
      <c r="C46" s="1054">
        <v>30</v>
      </c>
      <c r="D46" s="1060" t="s">
        <v>680</v>
      </c>
      <c r="E46" s="1054">
        <v>1000020119</v>
      </c>
      <c r="F46" s="1060" t="s">
        <v>635</v>
      </c>
      <c r="G46" s="1054" t="s">
        <v>580</v>
      </c>
      <c r="H46" s="1054">
        <v>2</v>
      </c>
      <c r="I46" s="1023"/>
      <c r="J46" s="1024" t="str">
        <f t="shared" si="0"/>
        <v>Included</v>
      </c>
      <c r="K46" s="973"/>
      <c r="M46" s="944"/>
    </row>
    <row r="47" spans="1:13" s="956" customFormat="1" ht="46.5" customHeight="1">
      <c r="A47" s="1111">
        <f t="shared" si="1"/>
        <v>29</v>
      </c>
      <c r="B47" s="1054">
        <v>7000009227</v>
      </c>
      <c r="C47" s="1054">
        <v>810</v>
      </c>
      <c r="D47" s="1060" t="s">
        <v>679</v>
      </c>
      <c r="E47" s="1054">
        <v>1000000443</v>
      </c>
      <c r="F47" s="1060" t="s">
        <v>584</v>
      </c>
      <c r="G47" s="1054" t="s">
        <v>585</v>
      </c>
      <c r="H47" s="1054">
        <v>1</v>
      </c>
      <c r="I47" s="1023"/>
      <c r="J47" s="1024" t="str">
        <f t="shared" si="0"/>
        <v>Included</v>
      </c>
      <c r="K47" s="973"/>
      <c r="M47" s="944"/>
    </row>
    <row r="48" spans="1:13" s="956" customFormat="1" ht="46.5" customHeight="1">
      <c r="A48" s="1111">
        <f t="shared" si="1"/>
        <v>30</v>
      </c>
      <c r="B48" s="1054">
        <v>7000009227</v>
      </c>
      <c r="C48" s="1054">
        <v>820</v>
      </c>
      <c r="D48" s="1060" t="s">
        <v>679</v>
      </c>
      <c r="E48" s="1054">
        <v>1000000442</v>
      </c>
      <c r="F48" s="1060" t="s">
        <v>586</v>
      </c>
      <c r="G48" s="1054" t="s">
        <v>585</v>
      </c>
      <c r="H48" s="1054">
        <v>1</v>
      </c>
      <c r="I48" s="1023"/>
      <c r="J48" s="1024" t="str">
        <f t="shared" si="0"/>
        <v>Included</v>
      </c>
      <c r="K48" s="973"/>
      <c r="M48" s="944"/>
    </row>
    <row r="49" spans="1:13" s="956" customFormat="1" ht="46.5" customHeight="1">
      <c r="A49" s="1111">
        <f t="shared" si="1"/>
        <v>31</v>
      </c>
      <c r="B49" s="1054">
        <v>7000009227</v>
      </c>
      <c r="C49" s="1054">
        <v>3070</v>
      </c>
      <c r="D49" s="1060" t="s">
        <v>713</v>
      </c>
      <c r="E49" s="1054">
        <v>1000017773</v>
      </c>
      <c r="F49" s="1054" t="s">
        <v>730</v>
      </c>
      <c r="G49" s="1054" t="s">
        <v>581</v>
      </c>
      <c r="H49" s="1054">
        <v>1</v>
      </c>
      <c r="I49" s="1023"/>
      <c r="J49" s="1024" t="str">
        <f t="shared" si="0"/>
        <v>Included</v>
      </c>
      <c r="K49" s="973"/>
      <c r="M49" s="944"/>
    </row>
    <row r="50" spans="1:13" s="956" customFormat="1" ht="46.5" customHeight="1">
      <c r="A50" s="1111">
        <f t="shared" si="1"/>
        <v>32</v>
      </c>
      <c r="B50" s="1054">
        <v>7000009227</v>
      </c>
      <c r="C50" s="1054">
        <v>3090</v>
      </c>
      <c r="D50" s="1060" t="s">
        <v>713</v>
      </c>
      <c r="E50" s="1054">
        <v>1000018304</v>
      </c>
      <c r="F50" s="1054" t="s">
        <v>731</v>
      </c>
      <c r="G50" s="1054" t="s">
        <v>580</v>
      </c>
      <c r="H50" s="1054">
        <v>1</v>
      </c>
      <c r="I50" s="1023"/>
      <c r="J50" s="1024" t="str">
        <f t="shared" si="0"/>
        <v>Included</v>
      </c>
      <c r="K50" s="973"/>
      <c r="M50" s="944"/>
    </row>
    <row r="51" spans="1:13" s="956" customFormat="1" ht="46.5" customHeight="1">
      <c r="A51" s="1111">
        <f t="shared" si="1"/>
        <v>33</v>
      </c>
      <c r="B51" s="1054">
        <v>7000009227</v>
      </c>
      <c r="C51" s="1054">
        <v>3100</v>
      </c>
      <c r="D51" s="1060" t="s">
        <v>713</v>
      </c>
      <c r="E51" s="1054">
        <v>1000018309</v>
      </c>
      <c r="F51" s="1054" t="s">
        <v>732</v>
      </c>
      <c r="G51" s="1054" t="s">
        <v>581</v>
      </c>
      <c r="H51" s="1054">
        <v>1</v>
      </c>
      <c r="I51" s="1023"/>
      <c r="J51" s="1024" t="str">
        <f t="shared" si="0"/>
        <v>Included</v>
      </c>
      <c r="K51" s="973"/>
      <c r="M51" s="944"/>
    </row>
    <row r="52" spans="1:13" s="956" customFormat="1" ht="46.5" customHeight="1">
      <c r="A52" s="1111">
        <f t="shared" si="1"/>
        <v>34</v>
      </c>
      <c r="B52" s="1054">
        <v>7000009227</v>
      </c>
      <c r="C52" s="1054">
        <v>3110</v>
      </c>
      <c r="D52" s="1060" t="s">
        <v>713</v>
      </c>
      <c r="E52" s="1054">
        <v>1000018532</v>
      </c>
      <c r="F52" s="1060" t="s">
        <v>733</v>
      </c>
      <c r="G52" s="1054" t="s">
        <v>580</v>
      </c>
      <c r="H52" s="1054">
        <v>1</v>
      </c>
      <c r="I52" s="1023"/>
      <c r="J52" s="1024" t="str">
        <f t="shared" si="0"/>
        <v>Included</v>
      </c>
      <c r="K52" s="973"/>
      <c r="M52" s="944"/>
    </row>
    <row r="53" spans="1:13" s="956" customFormat="1" ht="46.5" customHeight="1">
      <c r="A53" s="1111">
        <f t="shared" si="1"/>
        <v>35</v>
      </c>
      <c r="B53" s="1054">
        <v>7000009227</v>
      </c>
      <c r="C53" s="1054">
        <v>3120</v>
      </c>
      <c r="D53" s="1060" t="s">
        <v>713</v>
      </c>
      <c r="E53" s="1054">
        <v>1000010577</v>
      </c>
      <c r="F53" s="1060" t="s">
        <v>734</v>
      </c>
      <c r="G53" s="1054" t="s">
        <v>581</v>
      </c>
      <c r="H53" s="1054">
        <v>1</v>
      </c>
      <c r="I53" s="1023"/>
      <c r="J53" s="1024" t="str">
        <f t="shared" si="0"/>
        <v>Included</v>
      </c>
      <c r="K53" s="973"/>
      <c r="M53" s="944"/>
    </row>
    <row r="54" spans="1:13" s="956" customFormat="1" ht="46.5" customHeight="1">
      <c r="A54" s="1111">
        <f t="shared" si="1"/>
        <v>36</v>
      </c>
      <c r="B54" s="1054">
        <v>7000009227</v>
      </c>
      <c r="C54" s="1054">
        <v>1000</v>
      </c>
      <c r="D54" s="1060" t="s">
        <v>578</v>
      </c>
      <c r="E54" s="1054">
        <v>1000012366</v>
      </c>
      <c r="F54" s="1060" t="s">
        <v>592</v>
      </c>
      <c r="G54" s="1054" t="s">
        <v>580</v>
      </c>
      <c r="H54" s="1054">
        <v>188</v>
      </c>
      <c r="I54" s="1023"/>
      <c r="J54" s="1024" t="str">
        <f t="shared" si="0"/>
        <v>Included</v>
      </c>
      <c r="K54" s="973"/>
      <c r="M54" s="944"/>
    </row>
    <row r="55" spans="1:13" s="956" customFormat="1" ht="46.5" customHeight="1">
      <c r="A55" s="1111">
        <f t="shared" si="1"/>
        <v>37</v>
      </c>
      <c r="B55" s="1054">
        <v>7000009227</v>
      </c>
      <c r="C55" s="1054">
        <v>3350</v>
      </c>
      <c r="D55" s="1060" t="s">
        <v>578</v>
      </c>
      <c r="E55" s="1054">
        <v>1000012368</v>
      </c>
      <c r="F55" s="1060" t="s">
        <v>675</v>
      </c>
      <c r="G55" s="1054" t="s">
        <v>580</v>
      </c>
      <c r="H55" s="1054">
        <v>48</v>
      </c>
      <c r="I55" s="1023"/>
      <c r="J55" s="1024" t="str">
        <f t="shared" si="0"/>
        <v>Included</v>
      </c>
      <c r="K55" s="973"/>
      <c r="M55" s="944"/>
    </row>
    <row r="56" spans="1:13" s="956" customFormat="1" ht="46.5" customHeight="1">
      <c r="A56" s="1111">
        <f t="shared" si="1"/>
        <v>38</v>
      </c>
      <c r="B56" s="1054">
        <v>7000009227</v>
      </c>
      <c r="C56" s="1054">
        <v>3360</v>
      </c>
      <c r="D56" s="1060" t="s">
        <v>578</v>
      </c>
      <c r="E56" s="1054">
        <v>1000012369</v>
      </c>
      <c r="F56" s="1060" t="s">
        <v>596</v>
      </c>
      <c r="G56" s="1054" t="s">
        <v>580</v>
      </c>
      <c r="H56" s="1054">
        <v>16</v>
      </c>
      <c r="I56" s="1023"/>
      <c r="J56" s="1024" t="str">
        <f t="shared" si="0"/>
        <v>Included</v>
      </c>
      <c r="K56" s="973"/>
      <c r="M56" s="944"/>
    </row>
    <row r="57" spans="1:13" s="956" customFormat="1" ht="24.75" customHeight="1">
      <c r="A57" s="1105"/>
      <c r="B57" s="1489" t="s">
        <v>769</v>
      </c>
      <c r="C57" s="1490"/>
      <c r="D57" s="1491"/>
      <c r="E57" s="1103"/>
      <c r="F57" s="1103"/>
      <c r="G57" s="1103"/>
      <c r="H57" s="1103"/>
      <c r="I57" s="1104"/>
      <c r="J57" s="1104">
        <f>SUM(J19:J56)</f>
        <v>0</v>
      </c>
      <c r="K57" s="973"/>
      <c r="M57" s="944"/>
    </row>
    <row r="58" spans="1:13" s="956" customFormat="1" ht="27.75" customHeight="1">
      <c r="A58" s="1267" t="s">
        <v>683</v>
      </c>
      <c r="B58" s="1525" t="s">
        <v>736</v>
      </c>
      <c r="C58" s="1525"/>
      <c r="D58" s="1525"/>
      <c r="E58" s="1268"/>
      <c r="F58" s="1268"/>
      <c r="G58" s="1268"/>
      <c r="H58" s="1268"/>
      <c r="I58" s="1269"/>
      <c r="J58" s="1270"/>
      <c r="K58" s="973"/>
      <c r="M58" s="944"/>
    </row>
    <row r="59" spans="1:13" s="1113" customFormat="1" ht="33">
      <c r="A59" s="1111">
        <v>1</v>
      </c>
      <c r="B59" s="1054">
        <v>7000010171</v>
      </c>
      <c r="C59" s="1054">
        <v>10</v>
      </c>
      <c r="D59" s="1060" t="s">
        <v>737</v>
      </c>
      <c r="E59" s="1054">
        <v>1000009711</v>
      </c>
      <c r="F59" s="1054" t="s">
        <v>624</v>
      </c>
      <c r="G59" s="1054" t="s">
        <v>581</v>
      </c>
      <c r="H59" s="1054">
        <v>1</v>
      </c>
      <c r="I59" s="1057"/>
      <c r="J59" s="1058" t="str">
        <f t="shared" ref="J59:J98" si="2">IF(I59=0, "Included",IF(ISERROR(H59*I59), I59, H59*I59))</f>
        <v>Included</v>
      </c>
      <c r="K59" s="1112"/>
      <c r="M59" s="1114"/>
    </row>
    <row r="60" spans="1:13" s="1113" customFormat="1" ht="33">
      <c r="A60" s="1111">
        <f>A59+1</f>
        <v>2</v>
      </c>
      <c r="B60" s="1054">
        <v>7000009227</v>
      </c>
      <c r="C60" s="1054">
        <v>1520</v>
      </c>
      <c r="D60" s="1060" t="s">
        <v>709</v>
      </c>
      <c r="E60" s="1054">
        <v>1000002164</v>
      </c>
      <c r="F60" s="1054" t="s">
        <v>715</v>
      </c>
      <c r="G60" s="1054" t="s">
        <v>580</v>
      </c>
      <c r="H60" s="1054">
        <v>1</v>
      </c>
      <c r="I60" s="1057"/>
      <c r="J60" s="1058" t="str">
        <f t="shared" si="2"/>
        <v>Included</v>
      </c>
      <c r="K60" s="1112"/>
      <c r="M60" s="1114"/>
    </row>
    <row r="61" spans="1:13" s="1113" customFormat="1" ht="44.25" customHeight="1">
      <c r="A61" s="1111">
        <f t="shared" ref="A61:A98" si="3">A60+1</f>
        <v>3</v>
      </c>
      <c r="B61" s="1054">
        <v>7000009227</v>
      </c>
      <c r="C61" s="1054">
        <v>1540</v>
      </c>
      <c r="D61" s="1060" t="s">
        <v>709</v>
      </c>
      <c r="E61" s="1054">
        <v>1000003406</v>
      </c>
      <c r="F61" s="1054" t="s">
        <v>716</v>
      </c>
      <c r="G61" s="1054" t="s">
        <v>580</v>
      </c>
      <c r="H61" s="1054">
        <v>1</v>
      </c>
      <c r="I61" s="1057"/>
      <c r="J61" s="1058" t="str">
        <f t="shared" si="2"/>
        <v>Included</v>
      </c>
      <c r="K61" s="1112"/>
      <c r="M61" s="1114"/>
    </row>
    <row r="62" spans="1:13" s="1113" customFormat="1" ht="44.25" customHeight="1">
      <c r="A62" s="1111">
        <f t="shared" si="3"/>
        <v>4</v>
      </c>
      <c r="B62" s="1054">
        <v>7000009227</v>
      </c>
      <c r="C62" s="1054">
        <v>1560</v>
      </c>
      <c r="D62" s="1060" t="s">
        <v>709</v>
      </c>
      <c r="E62" s="1054">
        <v>1000018262</v>
      </c>
      <c r="F62" s="1054" t="s">
        <v>739</v>
      </c>
      <c r="G62" s="1054" t="s">
        <v>581</v>
      </c>
      <c r="H62" s="1054">
        <v>1</v>
      </c>
      <c r="I62" s="1057"/>
      <c r="J62" s="1058" t="str">
        <f t="shared" si="2"/>
        <v>Included</v>
      </c>
      <c r="K62" s="1112"/>
      <c r="M62" s="1114"/>
    </row>
    <row r="63" spans="1:13" s="1113" customFormat="1" ht="44.25" customHeight="1">
      <c r="A63" s="1111">
        <f t="shared" si="3"/>
        <v>5</v>
      </c>
      <c r="B63" s="1054">
        <v>7000009227</v>
      </c>
      <c r="C63" s="1054">
        <v>3200</v>
      </c>
      <c r="D63" s="1060" t="s">
        <v>709</v>
      </c>
      <c r="E63" s="1054">
        <v>1000021642</v>
      </c>
      <c r="F63" s="1054" t="s">
        <v>625</v>
      </c>
      <c r="G63" s="1054" t="s">
        <v>580</v>
      </c>
      <c r="H63" s="1054">
        <v>1</v>
      </c>
      <c r="I63" s="1057"/>
      <c r="J63" s="1058" t="str">
        <f t="shared" si="2"/>
        <v>Included</v>
      </c>
      <c r="K63" s="1112"/>
      <c r="M63" s="1114"/>
    </row>
    <row r="64" spans="1:13" s="1113" customFormat="1" ht="44.25" customHeight="1">
      <c r="A64" s="1111">
        <f>A63+1</f>
        <v>6</v>
      </c>
      <c r="B64" s="1054">
        <v>7000009227</v>
      </c>
      <c r="C64" s="1054">
        <v>1570</v>
      </c>
      <c r="D64" s="1060" t="s">
        <v>710</v>
      </c>
      <c r="E64" s="1054">
        <v>1000004304</v>
      </c>
      <c r="F64" s="1054" t="s">
        <v>657</v>
      </c>
      <c r="G64" s="1054" t="s">
        <v>581</v>
      </c>
      <c r="H64" s="1054">
        <v>1</v>
      </c>
      <c r="I64" s="1057"/>
      <c r="J64" s="1058" t="str">
        <f t="shared" si="2"/>
        <v>Included</v>
      </c>
      <c r="K64" s="1112"/>
      <c r="M64" s="1114"/>
    </row>
    <row r="65" spans="1:13" s="1113" customFormat="1" ht="21" customHeight="1">
      <c r="A65" s="1111">
        <f t="shared" si="3"/>
        <v>7</v>
      </c>
      <c r="B65" s="1054">
        <v>7000009227</v>
      </c>
      <c r="C65" s="1054">
        <v>1580</v>
      </c>
      <c r="D65" s="1060" t="s">
        <v>710</v>
      </c>
      <c r="E65" s="1054">
        <v>1000001145</v>
      </c>
      <c r="F65" s="1054" t="s">
        <v>658</v>
      </c>
      <c r="G65" s="1054" t="s">
        <v>581</v>
      </c>
      <c r="H65" s="1054">
        <v>2</v>
      </c>
      <c r="I65" s="1057"/>
      <c r="J65" s="1058" t="str">
        <f t="shared" si="2"/>
        <v>Included</v>
      </c>
      <c r="K65" s="1112"/>
      <c r="M65" s="1114"/>
    </row>
    <row r="66" spans="1:13" s="1113" customFormat="1" ht="21" customHeight="1">
      <c r="A66" s="1111">
        <f t="shared" si="3"/>
        <v>8</v>
      </c>
      <c r="B66" s="1054">
        <v>7000009227</v>
      </c>
      <c r="C66" s="1054">
        <v>1990</v>
      </c>
      <c r="D66" s="1060" t="s">
        <v>639</v>
      </c>
      <c r="E66" s="1054">
        <v>1000032055</v>
      </c>
      <c r="F66" s="1054" t="s">
        <v>634</v>
      </c>
      <c r="G66" s="1054" t="s">
        <v>633</v>
      </c>
      <c r="H66" s="1054">
        <v>0.5</v>
      </c>
      <c r="I66" s="1057"/>
      <c r="J66" s="1058" t="str">
        <f t="shared" si="2"/>
        <v>Included</v>
      </c>
      <c r="K66" s="1112"/>
      <c r="M66" s="1114"/>
    </row>
    <row r="67" spans="1:13" s="1113" customFormat="1" ht="40.5" customHeight="1">
      <c r="A67" s="1111">
        <f t="shared" si="3"/>
        <v>9</v>
      </c>
      <c r="B67" s="1054">
        <v>7000010171</v>
      </c>
      <c r="C67" s="1054">
        <v>40</v>
      </c>
      <c r="D67" s="1060" t="s">
        <v>577</v>
      </c>
      <c r="E67" s="1054">
        <v>1000011317</v>
      </c>
      <c r="F67" s="1060" t="s">
        <v>741</v>
      </c>
      <c r="G67" s="1054" t="s">
        <v>581</v>
      </c>
      <c r="H67" s="1054">
        <v>1</v>
      </c>
      <c r="I67" s="1057"/>
      <c r="J67" s="1058" t="str">
        <f t="shared" si="2"/>
        <v>Included</v>
      </c>
      <c r="K67" s="1112"/>
      <c r="M67" s="1114"/>
    </row>
    <row r="68" spans="1:13" s="956" customFormat="1" ht="45.75" customHeight="1">
      <c r="A68" s="1111">
        <f t="shared" si="3"/>
        <v>10</v>
      </c>
      <c r="B68" s="1054">
        <v>7000009227</v>
      </c>
      <c r="C68" s="1054">
        <v>1600</v>
      </c>
      <c r="D68" s="1060" t="s">
        <v>649</v>
      </c>
      <c r="E68" s="1054">
        <v>1000012042</v>
      </c>
      <c r="F68" s="1060" t="s">
        <v>719</v>
      </c>
      <c r="G68" s="1054" t="s">
        <v>581</v>
      </c>
      <c r="H68" s="1054">
        <v>1</v>
      </c>
      <c r="I68" s="1023"/>
      <c r="J68" s="1024" t="str">
        <f t="shared" si="2"/>
        <v>Included</v>
      </c>
      <c r="K68" s="973"/>
      <c r="M68" s="944"/>
    </row>
    <row r="69" spans="1:13" s="956" customFormat="1" ht="30.75" customHeight="1">
      <c r="A69" s="1111">
        <f t="shared" si="3"/>
        <v>11</v>
      </c>
      <c r="B69" s="1054">
        <v>7000009227</v>
      </c>
      <c r="C69" s="1054">
        <v>2660</v>
      </c>
      <c r="D69" s="1060" t="s">
        <v>649</v>
      </c>
      <c r="E69" s="1054">
        <v>1000042281</v>
      </c>
      <c r="F69" s="1054" t="s">
        <v>720</v>
      </c>
      <c r="G69" s="1054" t="s">
        <v>581</v>
      </c>
      <c r="H69" s="1054">
        <v>1</v>
      </c>
      <c r="I69" s="1023"/>
      <c r="J69" s="1024" t="str">
        <f t="shared" si="2"/>
        <v>Included</v>
      </c>
      <c r="K69" s="973"/>
      <c r="M69" s="944"/>
    </row>
    <row r="70" spans="1:13" s="956" customFormat="1" ht="30.75" customHeight="1">
      <c r="A70" s="1111">
        <f t="shared" si="3"/>
        <v>12</v>
      </c>
      <c r="B70" s="1054">
        <v>7000009227</v>
      </c>
      <c r="C70" s="1054">
        <v>2670</v>
      </c>
      <c r="D70" s="1060" t="s">
        <v>649</v>
      </c>
      <c r="E70" s="1054">
        <v>1000042483</v>
      </c>
      <c r="F70" s="1054" t="s">
        <v>721</v>
      </c>
      <c r="G70" s="1054" t="s">
        <v>581</v>
      </c>
      <c r="H70" s="1054">
        <v>1</v>
      </c>
      <c r="I70" s="1023"/>
      <c r="J70" s="1024" t="str">
        <f t="shared" si="2"/>
        <v>Included</v>
      </c>
      <c r="K70" s="973"/>
      <c r="M70" s="944"/>
    </row>
    <row r="71" spans="1:13" s="956" customFormat="1" ht="30.75" customHeight="1">
      <c r="A71" s="1111">
        <f t="shared" si="3"/>
        <v>13</v>
      </c>
      <c r="B71" s="1054">
        <v>7000009227</v>
      </c>
      <c r="C71" s="1054">
        <v>2680</v>
      </c>
      <c r="D71" s="1060" t="s">
        <v>649</v>
      </c>
      <c r="E71" s="1054">
        <v>1000042284</v>
      </c>
      <c r="F71" s="1054" t="s">
        <v>722</v>
      </c>
      <c r="G71" s="1054" t="s">
        <v>581</v>
      </c>
      <c r="H71" s="1054">
        <v>1</v>
      </c>
      <c r="I71" s="1023"/>
      <c r="J71" s="1024" t="str">
        <f t="shared" si="2"/>
        <v>Included</v>
      </c>
      <c r="K71" s="973"/>
      <c r="M71" s="944"/>
    </row>
    <row r="72" spans="1:13" s="956" customFormat="1" ht="30.75" customHeight="1">
      <c r="A72" s="1111">
        <f t="shared" si="3"/>
        <v>14</v>
      </c>
      <c r="B72" s="1054">
        <v>7000009227</v>
      </c>
      <c r="C72" s="1054">
        <v>2690</v>
      </c>
      <c r="D72" s="1060" t="s">
        <v>649</v>
      </c>
      <c r="E72" s="1054">
        <v>1000042287</v>
      </c>
      <c r="F72" s="1054" t="s">
        <v>723</v>
      </c>
      <c r="G72" s="1054" t="s">
        <v>581</v>
      </c>
      <c r="H72" s="1054">
        <v>1</v>
      </c>
      <c r="I72" s="1023"/>
      <c r="J72" s="1024" t="str">
        <f t="shared" si="2"/>
        <v>Included</v>
      </c>
      <c r="K72" s="973"/>
      <c r="M72" s="944"/>
    </row>
    <row r="73" spans="1:13" s="956" customFormat="1" ht="30.75" customHeight="1">
      <c r="A73" s="1111">
        <f t="shared" si="3"/>
        <v>15</v>
      </c>
      <c r="B73" s="1054">
        <v>7000009227</v>
      </c>
      <c r="C73" s="1054">
        <v>2700</v>
      </c>
      <c r="D73" s="1060" t="s">
        <v>649</v>
      </c>
      <c r="E73" s="1054">
        <v>1000042480</v>
      </c>
      <c r="F73" s="1054" t="s">
        <v>724</v>
      </c>
      <c r="G73" s="1054" t="s">
        <v>581</v>
      </c>
      <c r="H73" s="1054">
        <v>1</v>
      </c>
      <c r="I73" s="1023"/>
      <c r="J73" s="1024" t="str">
        <f t="shared" si="2"/>
        <v>Included</v>
      </c>
      <c r="K73" s="973"/>
      <c r="M73" s="944"/>
    </row>
    <row r="74" spans="1:13" s="956" customFormat="1" ht="30.75" customHeight="1">
      <c r="A74" s="1111">
        <f t="shared" si="3"/>
        <v>16</v>
      </c>
      <c r="B74" s="1054">
        <v>7000010171</v>
      </c>
      <c r="C74" s="1054">
        <v>50</v>
      </c>
      <c r="D74" s="1060" t="s">
        <v>649</v>
      </c>
      <c r="E74" s="1054">
        <v>1000000067</v>
      </c>
      <c r="F74" s="1054" t="s">
        <v>656</v>
      </c>
      <c r="G74" s="1054" t="s">
        <v>580</v>
      </c>
      <c r="H74" s="1054">
        <v>1</v>
      </c>
      <c r="I74" s="1023"/>
      <c r="J74" s="1024" t="str">
        <f t="shared" si="2"/>
        <v>Included</v>
      </c>
      <c r="K74" s="973"/>
      <c r="M74" s="944"/>
    </row>
    <row r="75" spans="1:13" s="956" customFormat="1" ht="26.25" customHeight="1">
      <c r="A75" s="1111">
        <f t="shared" si="3"/>
        <v>17</v>
      </c>
      <c r="B75" s="1054">
        <v>7000009227</v>
      </c>
      <c r="C75" s="1054">
        <v>3190</v>
      </c>
      <c r="D75" s="1060" t="s">
        <v>649</v>
      </c>
      <c r="E75" s="1054">
        <v>1000012018</v>
      </c>
      <c r="F75" s="1054" t="s">
        <v>628</v>
      </c>
      <c r="G75" s="1054" t="s">
        <v>581</v>
      </c>
      <c r="H75" s="1054">
        <v>1</v>
      </c>
      <c r="I75" s="1023"/>
      <c r="J75" s="1024" t="str">
        <f t="shared" si="2"/>
        <v>Included</v>
      </c>
      <c r="K75" s="973"/>
      <c r="M75" s="944"/>
    </row>
    <row r="76" spans="1:13" s="956" customFormat="1" ht="26.25" customHeight="1">
      <c r="A76" s="1111">
        <f t="shared" si="3"/>
        <v>18</v>
      </c>
      <c r="B76" s="1054">
        <v>7000009227</v>
      </c>
      <c r="C76" s="1054">
        <v>3220</v>
      </c>
      <c r="D76" s="1060" t="s">
        <v>649</v>
      </c>
      <c r="E76" s="1054">
        <v>1000012022</v>
      </c>
      <c r="F76" s="1054" t="s">
        <v>627</v>
      </c>
      <c r="G76" s="1054" t="s">
        <v>580</v>
      </c>
      <c r="H76" s="1054">
        <v>1</v>
      </c>
      <c r="I76" s="1023"/>
      <c r="J76" s="1024" t="str">
        <f t="shared" si="2"/>
        <v>Included</v>
      </c>
      <c r="K76" s="973"/>
      <c r="M76" s="944"/>
    </row>
    <row r="77" spans="1:13" s="956" customFormat="1" ht="46.5" customHeight="1">
      <c r="A77" s="1111">
        <f t="shared" si="3"/>
        <v>19</v>
      </c>
      <c r="B77" s="1054">
        <v>7000009227</v>
      </c>
      <c r="C77" s="1054">
        <v>1680</v>
      </c>
      <c r="D77" s="1060" t="s">
        <v>711</v>
      </c>
      <c r="E77" s="1054">
        <v>1000020262</v>
      </c>
      <c r="F77" s="1054" t="s">
        <v>629</v>
      </c>
      <c r="G77" s="1054" t="s">
        <v>580</v>
      </c>
      <c r="H77" s="1054">
        <v>2</v>
      </c>
      <c r="I77" s="1023"/>
      <c r="J77" s="1024" t="str">
        <f t="shared" si="2"/>
        <v>Included</v>
      </c>
      <c r="K77" s="973"/>
      <c r="M77" s="944"/>
    </row>
    <row r="78" spans="1:13" s="1113" customFormat="1" ht="46.5" customHeight="1">
      <c r="A78" s="1111">
        <f t="shared" si="3"/>
        <v>20</v>
      </c>
      <c r="B78" s="1054">
        <v>7000009227</v>
      </c>
      <c r="C78" s="1054">
        <v>1690</v>
      </c>
      <c r="D78" s="1060" t="s">
        <v>711</v>
      </c>
      <c r="E78" s="1054">
        <v>1000038325</v>
      </c>
      <c r="F78" s="1060" t="s">
        <v>595</v>
      </c>
      <c r="G78" s="1054" t="s">
        <v>580</v>
      </c>
      <c r="H78" s="1054">
        <v>6</v>
      </c>
      <c r="I78" s="1057"/>
      <c r="J78" s="1058" t="str">
        <f t="shared" si="2"/>
        <v>Included</v>
      </c>
      <c r="K78" s="1112"/>
      <c r="M78" s="1114"/>
    </row>
    <row r="79" spans="1:13" s="1113" customFormat="1" ht="46.5" customHeight="1">
      <c r="A79" s="1111">
        <f t="shared" si="3"/>
        <v>21</v>
      </c>
      <c r="B79" s="1054">
        <v>7000009227</v>
      </c>
      <c r="C79" s="1054">
        <v>1700</v>
      </c>
      <c r="D79" s="1060" t="s">
        <v>711</v>
      </c>
      <c r="E79" s="1054">
        <v>1000038390</v>
      </c>
      <c r="F79" s="1054" t="s">
        <v>632</v>
      </c>
      <c r="G79" s="1054" t="s">
        <v>580</v>
      </c>
      <c r="H79" s="1054">
        <v>1</v>
      </c>
      <c r="I79" s="1057"/>
      <c r="J79" s="1058" t="str">
        <f t="shared" si="2"/>
        <v>Included</v>
      </c>
      <c r="K79" s="1112"/>
      <c r="M79" s="1114"/>
    </row>
    <row r="80" spans="1:13" s="1113" customFormat="1" ht="46.5" customHeight="1">
      <c r="A80" s="1111">
        <f t="shared" si="3"/>
        <v>22</v>
      </c>
      <c r="B80" s="1054">
        <v>7000009227</v>
      </c>
      <c r="C80" s="1054">
        <v>2710</v>
      </c>
      <c r="D80" s="1060" t="s">
        <v>711</v>
      </c>
      <c r="E80" s="1054">
        <v>1000042283</v>
      </c>
      <c r="F80" s="1054" t="s">
        <v>725</v>
      </c>
      <c r="G80" s="1054" t="s">
        <v>581</v>
      </c>
      <c r="H80" s="1054">
        <v>1</v>
      </c>
      <c r="I80" s="1057"/>
      <c r="J80" s="1058" t="str">
        <f t="shared" si="2"/>
        <v>Included</v>
      </c>
      <c r="K80" s="1112"/>
      <c r="M80" s="1114"/>
    </row>
    <row r="81" spans="1:13" s="1113" customFormat="1" ht="46.5" customHeight="1">
      <c r="A81" s="1111">
        <f t="shared" si="3"/>
        <v>23</v>
      </c>
      <c r="B81" s="1054">
        <v>7000009227</v>
      </c>
      <c r="C81" s="1054">
        <v>2720</v>
      </c>
      <c r="D81" s="1060" t="s">
        <v>711</v>
      </c>
      <c r="E81" s="1054">
        <v>1000042286</v>
      </c>
      <c r="F81" s="1054" t="s">
        <v>726</v>
      </c>
      <c r="G81" s="1054" t="s">
        <v>581</v>
      </c>
      <c r="H81" s="1054">
        <v>1</v>
      </c>
      <c r="I81" s="1057"/>
      <c r="J81" s="1058" t="str">
        <f t="shared" si="2"/>
        <v>Included</v>
      </c>
      <c r="K81" s="1112"/>
      <c r="M81" s="1114"/>
    </row>
    <row r="82" spans="1:13" s="1113" customFormat="1" ht="46.5" customHeight="1">
      <c r="A82" s="1111">
        <f t="shared" si="3"/>
        <v>24</v>
      </c>
      <c r="B82" s="1054">
        <v>7000009227</v>
      </c>
      <c r="C82" s="1054">
        <v>2730</v>
      </c>
      <c r="D82" s="1060" t="s">
        <v>711</v>
      </c>
      <c r="E82" s="1054">
        <v>1000042289</v>
      </c>
      <c r="F82" s="1054" t="s">
        <v>727</v>
      </c>
      <c r="G82" s="1054" t="s">
        <v>581</v>
      </c>
      <c r="H82" s="1054">
        <v>1</v>
      </c>
      <c r="I82" s="1057"/>
      <c r="J82" s="1058" t="str">
        <f t="shared" si="2"/>
        <v>Included</v>
      </c>
      <c r="K82" s="1112"/>
      <c r="M82" s="1114"/>
    </row>
    <row r="83" spans="1:13" s="1113" customFormat="1" ht="46.5" customHeight="1">
      <c r="A83" s="1111">
        <f t="shared" si="3"/>
        <v>25</v>
      </c>
      <c r="B83" s="1054">
        <v>7000009227</v>
      </c>
      <c r="C83" s="1054">
        <v>2740</v>
      </c>
      <c r="D83" s="1060" t="s">
        <v>711</v>
      </c>
      <c r="E83" s="1054">
        <v>1000042485</v>
      </c>
      <c r="F83" s="1054" t="s">
        <v>728</v>
      </c>
      <c r="G83" s="1054" t="s">
        <v>581</v>
      </c>
      <c r="H83" s="1054">
        <v>1</v>
      </c>
      <c r="I83" s="1057"/>
      <c r="J83" s="1058" t="str">
        <f t="shared" si="2"/>
        <v>Included</v>
      </c>
      <c r="K83" s="1112"/>
      <c r="M83" s="1114"/>
    </row>
    <row r="84" spans="1:13" s="956" customFormat="1" ht="46.5" customHeight="1">
      <c r="A84" s="1111">
        <f t="shared" si="3"/>
        <v>26</v>
      </c>
      <c r="B84" s="1054">
        <v>7000009227</v>
      </c>
      <c r="C84" s="1054">
        <v>2750</v>
      </c>
      <c r="D84" s="1060" t="s">
        <v>711</v>
      </c>
      <c r="E84" s="1054">
        <v>1000042482</v>
      </c>
      <c r="F84" s="1054" t="s">
        <v>729</v>
      </c>
      <c r="G84" s="1054" t="s">
        <v>581</v>
      </c>
      <c r="H84" s="1054">
        <v>1</v>
      </c>
      <c r="I84" s="1023"/>
      <c r="J84" s="1024" t="str">
        <f t="shared" si="2"/>
        <v>Included</v>
      </c>
      <c r="K84" s="973"/>
      <c r="M84" s="944"/>
    </row>
    <row r="85" spans="1:13" s="956" customFormat="1" ht="46.5" customHeight="1">
      <c r="A85" s="1111">
        <f t="shared" si="3"/>
        <v>27</v>
      </c>
      <c r="B85" s="1054">
        <v>7000009227</v>
      </c>
      <c r="C85" s="1054">
        <v>3140</v>
      </c>
      <c r="D85" s="1060" t="s">
        <v>711</v>
      </c>
      <c r="E85" s="1054">
        <v>1000013795</v>
      </c>
      <c r="F85" s="1054" t="s">
        <v>631</v>
      </c>
      <c r="G85" s="1054" t="s">
        <v>585</v>
      </c>
      <c r="H85" s="1054">
        <v>1</v>
      </c>
      <c r="I85" s="1023"/>
      <c r="J85" s="1024" t="str">
        <f t="shared" si="2"/>
        <v>Included</v>
      </c>
      <c r="K85" s="973"/>
      <c r="M85" s="944"/>
    </row>
    <row r="86" spans="1:13" s="956" customFormat="1" ht="46.5" customHeight="1">
      <c r="A86" s="1111">
        <f t="shared" si="3"/>
        <v>28</v>
      </c>
      <c r="B86" s="1054">
        <v>7000009227</v>
      </c>
      <c r="C86" s="1054">
        <v>3210</v>
      </c>
      <c r="D86" s="1060" t="s">
        <v>711</v>
      </c>
      <c r="E86" s="1054">
        <v>1000001894</v>
      </c>
      <c r="F86" s="1054" t="s">
        <v>630</v>
      </c>
      <c r="G86" s="1054" t="s">
        <v>580</v>
      </c>
      <c r="H86" s="1054">
        <v>1</v>
      </c>
      <c r="I86" s="1023"/>
      <c r="J86" s="1024" t="str">
        <f t="shared" si="2"/>
        <v>Included</v>
      </c>
      <c r="K86" s="973"/>
      <c r="M86" s="944"/>
    </row>
    <row r="87" spans="1:13" s="956" customFormat="1" ht="45" customHeight="1">
      <c r="A87" s="1111">
        <f t="shared" si="3"/>
        <v>29</v>
      </c>
      <c r="B87" s="1054">
        <v>7000010171</v>
      </c>
      <c r="C87" s="1054">
        <v>20</v>
      </c>
      <c r="D87" s="1060" t="s">
        <v>680</v>
      </c>
      <c r="E87" s="1054">
        <v>1000020131</v>
      </c>
      <c r="F87" s="1060" t="s">
        <v>677</v>
      </c>
      <c r="G87" s="1054" t="s">
        <v>580</v>
      </c>
      <c r="H87" s="1054">
        <v>2</v>
      </c>
      <c r="I87" s="1023"/>
      <c r="J87" s="1024" t="str">
        <f t="shared" si="2"/>
        <v>Included</v>
      </c>
      <c r="K87" s="973"/>
      <c r="M87" s="944"/>
    </row>
    <row r="88" spans="1:13" s="956" customFormat="1" ht="49.5">
      <c r="A88" s="1111">
        <f t="shared" si="3"/>
        <v>30</v>
      </c>
      <c r="B88" s="1054">
        <v>7000010171</v>
      </c>
      <c r="C88" s="1054">
        <v>30</v>
      </c>
      <c r="D88" s="1060" t="s">
        <v>680</v>
      </c>
      <c r="E88" s="1054">
        <v>1000020121</v>
      </c>
      <c r="F88" s="1060" t="s">
        <v>742</v>
      </c>
      <c r="G88" s="1054" t="s">
        <v>580</v>
      </c>
      <c r="H88" s="1054">
        <v>1</v>
      </c>
      <c r="I88" s="1023"/>
      <c r="J88" s="1024" t="str">
        <f t="shared" si="2"/>
        <v>Included</v>
      </c>
      <c r="K88" s="973"/>
      <c r="M88" s="944"/>
    </row>
    <row r="89" spans="1:13" s="956" customFormat="1" ht="33">
      <c r="A89" s="1111">
        <f t="shared" si="3"/>
        <v>31</v>
      </c>
      <c r="B89" s="1054">
        <v>7000009227</v>
      </c>
      <c r="C89" s="1054">
        <v>3170</v>
      </c>
      <c r="D89" s="1060" t="s">
        <v>712</v>
      </c>
      <c r="E89" s="1054">
        <v>1000006284</v>
      </c>
      <c r="F89" s="1060" t="s">
        <v>626</v>
      </c>
      <c r="G89" s="1054" t="s">
        <v>581</v>
      </c>
      <c r="H89" s="1054">
        <v>1</v>
      </c>
      <c r="I89" s="1023"/>
      <c r="J89" s="1024" t="str">
        <f t="shared" si="2"/>
        <v>Included</v>
      </c>
      <c r="K89" s="973"/>
      <c r="M89" s="944"/>
    </row>
    <row r="90" spans="1:13" s="956" customFormat="1" ht="39.75" customHeight="1">
      <c r="A90" s="1111">
        <f t="shared" si="3"/>
        <v>32</v>
      </c>
      <c r="B90" s="1054">
        <v>7000009227</v>
      </c>
      <c r="C90" s="1054">
        <v>1790</v>
      </c>
      <c r="D90" s="1060" t="s">
        <v>679</v>
      </c>
      <c r="E90" s="1054">
        <v>1000000443</v>
      </c>
      <c r="F90" s="1060" t="s">
        <v>584</v>
      </c>
      <c r="G90" s="1054" t="s">
        <v>585</v>
      </c>
      <c r="H90" s="1054">
        <v>1</v>
      </c>
      <c r="I90" s="1023"/>
      <c r="J90" s="1024" t="str">
        <f t="shared" si="2"/>
        <v>Included</v>
      </c>
      <c r="K90" s="973"/>
      <c r="M90" s="944"/>
    </row>
    <row r="91" spans="1:13" s="956" customFormat="1" ht="39.75" customHeight="1">
      <c r="A91" s="1111">
        <f t="shared" si="3"/>
        <v>33</v>
      </c>
      <c r="B91" s="1054">
        <v>7000009227</v>
      </c>
      <c r="C91" s="1054">
        <v>1800</v>
      </c>
      <c r="D91" s="1060" t="s">
        <v>679</v>
      </c>
      <c r="E91" s="1054">
        <v>1000000442</v>
      </c>
      <c r="F91" s="1060" t="s">
        <v>586</v>
      </c>
      <c r="G91" s="1054" t="s">
        <v>585</v>
      </c>
      <c r="H91" s="1054">
        <v>1</v>
      </c>
      <c r="I91" s="1023"/>
      <c r="J91" s="1024" t="str">
        <f t="shared" si="2"/>
        <v>Included</v>
      </c>
      <c r="K91" s="973"/>
      <c r="M91" s="944"/>
    </row>
    <row r="92" spans="1:13" s="956" customFormat="1" ht="28.5" customHeight="1">
      <c r="A92" s="1111">
        <f t="shared" si="3"/>
        <v>34</v>
      </c>
      <c r="B92" s="1054">
        <v>7000009227</v>
      </c>
      <c r="C92" s="1054">
        <v>3270</v>
      </c>
      <c r="D92" s="1060" t="s">
        <v>713</v>
      </c>
      <c r="E92" s="1054">
        <v>1000007627</v>
      </c>
      <c r="F92" s="1054" t="s">
        <v>743</v>
      </c>
      <c r="G92" s="1054" t="s">
        <v>580</v>
      </c>
      <c r="H92" s="1054">
        <v>1</v>
      </c>
      <c r="I92" s="1023"/>
      <c r="J92" s="1024" t="str">
        <f t="shared" si="2"/>
        <v>Included</v>
      </c>
      <c r="K92" s="973"/>
      <c r="M92" s="944"/>
    </row>
    <row r="93" spans="1:13" s="956" customFormat="1" ht="28.5" customHeight="1">
      <c r="A93" s="1111">
        <f t="shared" si="3"/>
        <v>35</v>
      </c>
      <c r="B93" s="1054">
        <v>7000009227</v>
      </c>
      <c r="C93" s="1054">
        <v>3280</v>
      </c>
      <c r="D93" s="1060" t="s">
        <v>713</v>
      </c>
      <c r="E93" s="1054">
        <v>1000011151</v>
      </c>
      <c r="F93" s="1054" t="s">
        <v>744</v>
      </c>
      <c r="G93" s="1054" t="s">
        <v>581</v>
      </c>
      <c r="H93" s="1054">
        <v>1</v>
      </c>
      <c r="I93" s="1023"/>
      <c r="J93" s="1024" t="str">
        <f t="shared" si="2"/>
        <v>Included</v>
      </c>
      <c r="K93" s="973"/>
      <c r="M93" s="944"/>
    </row>
    <row r="94" spans="1:13" s="956" customFormat="1" ht="28.5" customHeight="1">
      <c r="A94" s="1111">
        <f>A93+1</f>
        <v>36</v>
      </c>
      <c r="B94" s="1054">
        <v>7000009227</v>
      </c>
      <c r="C94" s="1054">
        <v>3310</v>
      </c>
      <c r="D94" s="1060" t="s">
        <v>713</v>
      </c>
      <c r="E94" s="1054">
        <v>1000018304</v>
      </c>
      <c r="F94" s="1054" t="s">
        <v>731</v>
      </c>
      <c r="G94" s="1054" t="s">
        <v>580</v>
      </c>
      <c r="H94" s="1054">
        <v>1</v>
      </c>
      <c r="I94" s="1023"/>
      <c r="J94" s="1024" t="str">
        <f t="shared" si="2"/>
        <v>Included</v>
      </c>
      <c r="K94" s="973"/>
      <c r="M94" s="944"/>
    </row>
    <row r="95" spans="1:13" s="956" customFormat="1" ht="28.5" customHeight="1">
      <c r="A95" s="1111">
        <f t="shared" si="3"/>
        <v>37</v>
      </c>
      <c r="B95" s="1054">
        <v>7000009227</v>
      </c>
      <c r="C95" s="1054">
        <v>3320</v>
      </c>
      <c r="D95" s="1060" t="s">
        <v>713</v>
      </c>
      <c r="E95" s="1054">
        <v>1000018309</v>
      </c>
      <c r="F95" s="1054" t="s">
        <v>732</v>
      </c>
      <c r="G95" s="1054" t="s">
        <v>581</v>
      </c>
      <c r="H95" s="1054">
        <v>1</v>
      </c>
      <c r="I95" s="1023"/>
      <c r="J95" s="1024" t="str">
        <f t="shared" si="2"/>
        <v>Included</v>
      </c>
      <c r="K95" s="973"/>
      <c r="M95" s="944"/>
    </row>
    <row r="96" spans="1:13" s="956" customFormat="1" ht="28.5" customHeight="1">
      <c r="A96" s="1111">
        <f t="shared" si="3"/>
        <v>38</v>
      </c>
      <c r="B96" s="1054">
        <v>7000009227</v>
      </c>
      <c r="C96" s="1054">
        <v>3330</v>
      </c>
      <c r="D96" s="1060" t="s">
        <v>713</v>
      </c>
      <c r="E96" s="1054">
        <v>1000010577</v>
      </c>
      <c r="F96" s="1054" t="s">
        <v>734</v>
      </c>
      <c r="G96" s="1054" t="s">
        <v>581</v>
      </c>
      <c r="H96" s="1054">
        <v>1</v>
      </c>
      <c r="I96" s="1023"/>
      <c r="J96" s="1024" t="str">
        <f t="shared" si="2"/>
        <v>Included</v>
      </c>
      <c r="K96" s="973"/>
      <c r="M96" s="944"/>
    </row>
    <row r="97" spans="1:13" s="956" customFormat="1" ht="45" customHeight="1">
      <c r="A97" s="1111">
        <f t="shared" si="3"/>
        <v>39</v>
      </c>
      <c r="B97" s="1054">
        <v>7000009227</v>
      </c>
      <c r="C97" s="1054">
        <v>1980</v>
      </c>
      <c r="D97" s="1060" t="s">
        <v>578</v>
      </c>
      <c r="E97" s="1054">
        <v>1000012366</v>
      </c>
      <c r="F97" s="1060" t="s">
        <v>592</v>
      </c>
      <c r="G97" s="1054" t="s">
        <v>580</v>
      </c>
      <c r="H97" s="1054">
        <v>48</v>
      </c>
      <c r="I97" s="1023"/>
      <c r="J97" s="1024" t="str">
        <f t="shared" si="2"/>
        <v>Included</v>
      </c>
      <c r="K97" s="973"/>
      <c r="M97" s="944"/>
    </row>
    <row r="98" spans="1:13" s="956" customFormat="1" ht="45" customHeight="1">
      <c r="A98" s="1111">
        <f t="shared" si="3"/>
        <v>40</v>
      </c>
      <c r="B98" s="1054">
        <v>7000009227</v>
      </c>
      <c r="C98" s="1054">
        <v>3340</v>
      </c>
      <c r="D98" s="1060" t="s">
        <v>578</v>
      </c>
      <c r="E98" s="1054">
        <v>1000012368</v>
      </c>
      <c r="F98" s="1060" t="s">
        <v>675</v>
      </c>
      <c r="G98" s="1054" t="s">
        <v>580</v>
      </c>
      <c r="H98" s="1054">
        <v>24</v>
      </c>
      <c r="I98" s="1023"/>
      <c r="J98" s="1024" t="str">
        <f t="shared" si="2"/>
        <v>Included</v>
      </c>
      <c r="K98" s="973"/>
      <c r="M98" s="944"/>
    </row>
    <row r="99" spans="1:13" s="956" customFormat="1" ht="22.5" customHeight="1">
      <c r="A99" s="1402"/>
      <c r="B99" s="1526" t="s">
        <v>770</v>
      </c>
      <c r="C99" s="1526"/>
      <c r="D99" s="1526"/>
      <c r="E99" s="1403"/>
      <c r="F99" s="1403"/>
      <c r="G99" s="1403"/>
      <c r="H99" s="1403"/>
      <c r="I99" s="1404"/>
      <c r="J99" s="1404">
        <f>SUM(J59:J98)</f>
        <v>0</v>
      </c>
      <c r="K99" s="973"/>
      <c r="M99" s="944"/>
    </row>
    <row r="100" spans="1:13" s="956" customFormat="1" ht="22.5" customHeight="1">
      <c r="A100" s="1285" t="s">
        <v>682</v>
      </c>
      <c r="B100" s="1527" t="s">
        <v>771</v>
      </c>
      <c r="C100" s="1527"/>
      <c r="D100" s="1527"/>
      <c r="E100" s="1072"/>
      <c r="F100" s="1072"/>
      <c r="G100" s="1072"/>
      <c r="H100" s="1072"/>
      <c r="I100" s="1101"/>
      <c r="J100" s="1102"/>
      <c r="K100" s="973"/>
      <c r="M100" s="944"/>
    </row>
    <row r="101" spans="1:13" s="956" customFormat="1" ht="29.25" customHeight="1">
      <c r="A101" s="1111">
        <v>1</v>
      </c>
      <c r="B101" s="1054">
        <v>7000009426</v>
      </c>
      <c r="C101" s="1054">
        <v>10</v>
      </c>
      <c r="D101" s="1054" t="s">
        <v>746</v>
      </c>
      <c r="E101" s="1054">
        <v>1000001671</v>
      </c>
      <c r="F101" s="1054" t="s">
        <v>754</v>
      </c>
      <c r="G101" s="1054" t="s">
        <v>580</v>
      </c>
      <c r="H101" s="1054">
        <v>2</v>
      </c>
      <c r="I101" s="1023"/>
      <c r="J101" s="1024" t="str">
        <f t="shared" ref="J101:J154" si="4">IF(I101=0, "Included",IF(ISERROR(H101*I101), I101, H101*I101))</f>
        <v>Included</v>
      </c>
      <c r="K101" s="973"/>
      <c r="M101" s="944"/>
    </row>
    <row r="102" spans="1:13" s="956" customFormat="1" ht="31.5" customHeight="1">
      <c r="A102" s="1111">
        <f>A101+1</f>
        <v>2</v>
      </c>
      <c r="B102" s="1054">
        <v>7000009426</v>
      </c>
      <c r="C102" s="1054">
        <v>20</v>
      </c>
      <c r="D102" s="1054" t="s">
        <v>746</v>
      </c>
      <c r="E102" s="1054">
        <v>1000001681</v>
      </c>
      <c r="F102" s="1060" t="s">
        <v>755</v>
      </c>
      <c r="G102" s="1054" t="s">
        <v>580</v>
      </c>
      <c r="H102" s="1054">
        <v>6</v>
      </c>
      <c r="I102" s="1023"/>
      <c r="J102" s="1024" t="str">
        <f t="shared" si="4"/>
        <v>Included</v>
      </c>
      <c r="K102" s="973"/>
      <c r="M102" s="944"/>
    </row>
    <row r="103" spans="1:13" s="956" customFormat="1" ht="30" customHeight="1">
      <c r="A103" s="1111">
        <f t="shared" ref="A103:A154" si="5">A102+1</f>
        <v>3</v>
      </c>
      <c r="B103" s="1054">
        <v>7000009426</v>
      </c>
      <c r="C103" s="1054">
        <v>30</v>
      </c>
      <c r="D103" s="1054" t="s">
        <v>746</v>
      </c>
      <c r="E103" s="1054">
        <v>1000001673</v>
      </c>
      <c r="F103" s="1054" t="s">
        <v>756</v>
      </c>
      <c r="G103" s="1054" t="s">
        <v>580</v>
      </c>
      <c r="H103" s="1054">
        <v>2</v>
      </c>
      <c r="I103" s="1023"/>
      <c r="J103" s="1024" t="str">
        <f t="shared" si="4"/>
        <v>Included</v>
      </c>
      <c r="K103" s="973"/>
      <c r="M103" s="944"/>
    </row>
    <row r="104" spans="1:13" s="956" customFormat="1" ht="30" customHeight="1">
      <c r="A104" s="1111">
        <f t="shared" si="5"/>
        <v>4</v>
      </c>
      <c r="B104" s="1054">
        <v>7000009426</v>
      </c>
      <c r="C104" s="1054">
        <v>40</v>
      </c>
      <c r="D104" s="1054" t="s">
        <v>746</v>
      </c>
      <c r="E104" s="1054">
        <v>1000001674</v>
      </c>
      <c r="F104" s="1054" t="s">
        <v>757</v>
      </c>
      <c r="G104" s="1054" t="s">
        <v>580</v>
      </c>
      <c r="H104" s="1054">
        <v>2</v>
      </c>
      <c r="I104" s="1023"/>
      <c r="J104" s="1024" t="str">
        <f t="shared" si="4"/>
        <v>Included</v>
      </c>
      <c r="K104" s="973"/>
      <c r="M104" s="944"/>
    </row>
    <row r="105" spans="1:13" s="956" customFormat="1" ht="30" customHeight="1">
      <c r="A105" s="1111">
        <f t="shared" si="5"/>
        <v>5</v>
      </c>
      <c r="B105" s="1054">
        <v>7000009426</v>
      </c>
      <c r="C105" s="1054">
        <v>50</v>
      </c>
      <c r="D105" s="1054" t="s">
        <v>746</v>
      </c>
      <c r="E105" s="1054">
        <v>1000001794</v>
      </c>
      <c r="F105" s="1054" t="s">
        <v>758</v>
      </c>
      <c r="G105" s="1054" t="s">
        <v>580</v>
      </c>
      <c r="H105" s="1054">
        <v>4</v>
      </c>
      <c r="I105" s="1023"/>
      <c r="J105" s="1024" t="str">
        <f t="shared" si="4"/>
        <v>Included</v>
      </c>
      <c r="K105" s="973"/>
      <c r="M105" s="944"/>
    </row>
    <row r="106" spans="1:13" s="956" customFormat="1" ht="30" customHeight="1">
      <c r="A106" s="1111">
        <f t="shared" si="5"/>
        <v>6</v>
      </c>
      <c r="B106" s="1054">
        <v>7000009426</v>
      </c>
      <c r="C106" s="1054">
        <v>60</v>
      </c>
      <c r="D106" s="1054" t="s">
        <v>746</v>
      </c>
      <c r="E106" s="1054">
        <v>1000001772</v>
      </c>
      <c r="F106" s="1054" t="s">
        <v>651</v>
      </c>
      <c r="G106" s="1054" t="s">
        <v>580</v>
      </c>
      <c r="H106" s="1054">
        <v>6</v>
      </c>
      <c r="I106" s="1023"/>
      <c r="J106" s="1024" t="str">
        <f t="shared" si="4"/>
        <v>Included</v>
      </c>
      <c r="K106" s="973"/>
      <c r="M106" s="944"/>
    </row>
    <row r="107" spans="1:13" s="956" customFormat="1" ht="30" customHeight="1">
      <c r="A107" s="1111">
        <f t="shared" si="5"/>
        <v>7</v>
      </c>
      <c r="B107" s="1054">
        <v>7000009426</v>
      </c>
      <c r="C107" s="1054">
        <v>70</v>
      </c>
      <c r="D107" s="1054" t="s">
        <v>746</v>
      </c>
      <c r="E107" s="1054">
        <v>1000020417</v>
      </c>
      <c r="F107" s="1054" t="s">
        <v>650</v>
      </c>
      <c r="G107" s="1054" t="s">
        <v>580</v>
      </c>
      <c r="H107" s="1054">
        <v>6</v>
      </c>
      <c r="I107" s="1023"/>
      <c r="J107" s="1024" t="str">
        <f t="shared" si="4"/>
        <v>Included</v>
      </c>
      <c r="K107" s="973"/>
      <c r="M107" s="944"/>
    </row>
    <row r="108" spans="1:13" s="956" customFormat="1" ht="30" customHeight="1">
      <c r="A108" s="1111">
        <f t="shared" si="5"/>
        <v>8</v>
      </c>
      <c r="B108" s="1054">
        <v>7000009426</v>
      </c>
      <c r="C108" s="1054">
        <v>80</v>
      </c>
      <c r="D108" s="1054" t="s">
        <v>746</v>
      </c>
      <c r="E108" s="1054">
        <v>1000001695</v>
      </c>
      <c r="F108" s="1054" t="s">
        <v>652</v>
      </c>
      <c r="G108" s="1054" t="s">
        <v>580</v>
      </c>
      <c r="H108" s="1054">
        <v>24</v>
      </c>
      <c r="I108" s="1023"/>
      <c r="J108" s="1024" t="str">
        <f t="shared" si="4"/>
        <v>Included</v>
      </c>
      <c r="K108" s="973"/>
      <c r="M108" s="944"/>
    </row>
    <row r="109" spans="1:13" s="956" customFormat="1" ht="30" customHeight="1">
      <c r="A109" s="1111">
        <f t="shared" si="5"/>
        <v>9</v>
      </c>
      <c r="B109" s="1054">
        <v>7000009426</v>
      </c>
      <c r="C109" s="1054">
        <v>90</v>
      </c>
      <c r="D109" s="1054" t="s">
        <v>747</v>
      </c>
      <c r="E109" s="1054">
        <v>1000006842</v>
      </c>
      <c r="F109" s="1054" t="s">
        <v>759</v>
      </c>
      <c r="G109" s="1054" t="s">
        <v>581</v>
      </c>
      <c r="H109" s="1054">
        <v>2</v>
      </c>
      <c r="I109" s="1023"/>
      <c r="J109" s="1024" t="str">
        <f t="shared" si="4"/>
        <v>Included</v>
      </c>
      <c r="K109" s="973"/>
      <c r="M109" s="944"/>
    </row>
    <row r="110" spans="1:13" s="956" customFormat="1" ht="30" customHeight="1">
      <c r="A110" s="1111">
        <f t="shared" si="5"/>
        <v>10</v>
      </c>
      <c r="B110" s="1054">
        <v>7000009426</v>
      </c>
      <c r="C110" s="1054">
        <v>100</v>
      </c>
      <c r="D110" s="1054" t="s">
        <v>747</v>
      </c>
      <c r="E110" s="1054">
        <v>1000001170</v>
      </c>
      <c r="F110" s="1054" t="s">
        <v>654</v>
      </c>
      <c r="G110" s="1054" t="s">
        <v>580</v>
      </c>
      <c r="H110" s="1054">
        <v>2</v>
      </c>
      <c r="I110" s="1023"/>
      <c r="J110" s="1024" t="str">
        <f t="shared" si="4"/>
        <v>Included</v>
      </c>
      <c r="K110" s="973"/>
      <c r="M110" s="944"/>
    </row>
    <row r="111" spans="1:13" s="956" customFormat="1" ht="30" customHeight="1">
      <c r="A111" s="1111">
        <f t="shared" si="5"/>
        <v>11</v>
      </c>
      <c r="B111" s="1054">
        <v>7000009426</v>
      </c>
      <c r="C111" s="1054">
        <v>110</v>
      </c>
      <c r="D111" s="1054" t="s">
        <v>747</v>
      </c>
      <c r="E111" s="1054">
        <v>1000001330</v>
      </c>
      <c r="F111" s="1054" t="s">
        <v>653</v>
      </c>
      <c r="G111" s="1054" t="s">
        <v>580</v>
      </c>
      <c r="H111" s="1054">
        <v>2</v>
      </c>
      <c r="I111" s="1023"/>
      <c r="J111" s="1024" t="str">
        <f t="shared" si="4"/>
        <v>Included</v>
      </c>
      <c r="K111" s="973"/>
      <c r="M111" s="944"/>
    </row>
    <row r="112" spans="1:13" s="956" customFormat="1" ht="30" customHeight="1">
      <c r="A112" s="1111">
        <f t="shared" si="5"/>
        <v>12</v>
      </c>
      <c r="B112" s="1054">
        <v>7000009426</v>
      </c>
      <c r="C112" s="1054">
        <v>120</v>
      </c>
      <c r="D112" s="1054" t="s">
        <v>747</v>
      </c>
      <c r="E112" s="1054">
        <v>1000025391</v>
      </c>
      <c r="F112" s="1054" t="s">
        <v>582</v>
      </c>
      <c r="G112" s="1054" t="s">
        <v>580</v>
      </c>
      <c r="H112" s="1054">
        <v>1</v>
      </c>
      <c r="I112" s="1023"/>
      <c r="J112" s="1024" t="str">
        <f t="shared" si="4"/>
        <v>Included</v>
      </c>
      <c r="K112" s="973"/>
      <c r="M112" s="944"/>
    </row>
    <row r="113" spans="1:13" s="956" customFormat="1" ht="39.75" customHeight="1">
      <c r="A113" s="1111">
        <f t="shared" si="5"/>
        <v>13</v>
      </c>
      <c r="B113" s="1054">
        <v>7000009426</v>
      </c>
      <c r="C113" s="1054">
        <v>130</v>
      </c>
      <c r="D113" s="1060" t="s">
        <v>748</v>
      </c>
      <c r="E113" s="1054">
        <v>1000001333</v>
      </c>
      <c r="F113" s="1060" t="s">
        <v>655</v>
      </c>
      <c r="G113" s="1054" t="s">
        <v>580</v>
      </c>
      <c r="H113" s="1054">
        <v>2</v>
      </c>
      <c r="I113" s="1023"/>
      <c r="J113" s="1024" t="str">
        <f t="shared" si="4"/>
        <v>Included</v>
      </c>
      <c r="K113" s="973"/>
      <c r="M113" s="944"/>
    </row>
    <row r="114" spans="1:13" s="956" customFormat="1" ht="33" customHeight="1">
      <c r="A114" s="1111">
        <f t="shared" si="5"/>
        <v>14</v>
      </c>
      <c r="B114" s="1054">
        <v>7000009426</v>
      </c>
      <c r="C114" s="1054">
        <v>140</v>
      </c>
      <c r="D114" s="1054" t="s">
        <v>749</v>
      </c>
      <c r="E114" s="1054">
        <v>1000014547</v>
      </c>
      <c r="F114" s="1060" t="s">
        <v>594</v>
      </c>
      <c r="G114" s="1054" t="s">
        <v>580</v>
      </c>
      <c r="H114" s="1054">
        <v>1</v>
      </c>
      <c r="I114" s="1023"/>
      <c r="J114" s="1024" t="str">
        <f t="shared" si="4"/>
        <v>Included</v>
      </c>
      <c r="K114" s="973"/>
      <c r="M114" s="944"/>
    </row>
    <row r="115" spans="1:13" s="956" customFormat="1" ht="33" customHeight="1">
      <c r="A115" s="1111">
        <f t="shared" si="5"/>
        <v>15</v>
      </c>
      <c r="B115" s="1054">
        <v>7000009426</v>
      </c>
      <c r="C115" s="1054">
        <v>150</v>
      </c>
      <c r="D115" s="1054" t="s">
        <v>749</v>
      </c>
      <c r="E115" s="1054">
        <v>1000020262</v>
      </c>
      <c r="F115" s="1060" t="s">
        <v>629</v>
      </c>
      <c r="G115" s="1054" t="s">
        <v>580</v>
      </c>
      <c r="H115" s="1054">
        <v>1</v>
      </c>
      <c r="I115" s="1023"/>
      <c r="J115" s="1024" t="str">
        <f t="shared" si="4"/>
        <v>Included</v>
      </c>
      <c r="K115" s="973"/>
      <c r="M115" s="944"/>
    </row>
    <row r="116" spans="1:13" s="956" customFormat="1" ht="39.75" customHeight="1">
      <c r="A116" s="1111">
        <f t="shared" si="5"/>
        <v>16</v>
      </c>
      <c r="B116" s="1054">
        <v>7000009426</v>
      </c>
      <c r="C116" s="1054">
        <v>160</v>
      </c>
      <c r="D116" s="1054" t="s">
        <v>749</v>
      </c>
      <c r="E116" s="1054">
        <v>1000038387</v>
      </c>
      <c r="F116" s="1060" t="s">
        <v>760</v>
      </c>
      <c r="G116" s="1054" t="s">
        <v>580</v>
      </c>
      <c r="H116" s="1054">
        <v>2</v>
      </c>
      <c r="I116" s="1023"/>
      <c r="J116" s="1024" t="str">
        <f t="shared" si="4"/>
        <v>Included</v>
      </c>
      <c r="K116" s="973"/>
      <c r="M116" s="944"/>
    </row>
    <row r="117" spans="1:13" s="956" customFormat="1" ht="33">
      <c r="A117" s="1111">
        <f t="shared" si="5"/>
        <v>17</v>
      </c>
      <c r="B117" s="1054">
        <v>7000009426</v>
      </c>
      <c r="C117" s="1054">
        <v>170</v>
      </c>
      <c r="D117" s="1054" t="s">
        <v>749</v>
      </c>
      <c r="E117" s="1054">
        <v>1000038325</v>
      </c>
      <c r="F117" s="1060" t="s">
        <v>595</v>
      </c>
      <c r="G117" s="1054" t="s">
        <v>580</v>
      </c>
      <c r="H117" s="1054">
        <v>4</v>
      </c>
      <c r="I117" s="1023"/>
      <c r="J117" s="1024" t="str">
        <f t="shared" si="4"/>
        <v>Included</v>
      </c>
      <c r="K117" s="973"/>
      <c r="M117" s="944"/>
    </row>
    <row r="118" spans="1:13" s="956" customFormat="1" ht="23.25" customHeight="1">
      <c r="A118" s="1111">
        <f t="shared" si="5"/>
        <v>18</v>
      </c>
      <c r="B118" s="1054">
        <v>7000009426</v>
      </c>
      <c r="C118" s="1054">
        <v>180</v>
      </c>
      <c r="D118" s="1054" t="s">
        <v>638</v>
      </c>
      <c r="E118" s="1054">
        <v>1000012022</v>
      </c>
      <c r="F118" s="1060" t="s">
        <v>627</v>
      </c>
      <c r="G118" s="1054" t="s">
        <v>580</v>
      </c>
      <c r="H118" s="1054">
        <v>1</v>
      </c>
      <c r="I118" s="1023"/>
      <c r="J118" s="1024" t="str">
        <f t="shared" si="4"/>
        <v>Included</v>
      </c>
      <c r="K118" s="973"/>
      <c r="M118" s="944"/>
    </row>
    <row r="119" spans="1:13" s="956" customFormat="1" ht="23.25" customHeight="1">
      <c r="A119" s="1111">
        <f t="shared" si="5"/>
        <v>19</v>
      </c>
      <c r="B119" s="1054">
        <v>7000009426</v>
      </c>
      <c r="C119" s="1054">
        <v>190</v>
      </c>
      <c r="D119" s="1054" t="s">
        <v>638</v>
      </c>
      <c r="E119" s="1054">
        <v>1000012018</v>
      </c>
      <c r="F119" s="1060" t="s">
        <v>628</v>
      </c>
      <c r="G119" s="1054" t="s">
        <v>581</v>
      </c>
      <c r="H119" s="1054">
        <v>1</v>
      </c>
      <c r="I119" s="1023"/>
      <c r="J119" s="1024" t="str">
        <f t="shared" si="4"/>
        <v>Included</v>
      </c>
      <c r="K119" s="973"/>
      <c r="M119" s="944"/>
    </row>
    <row r="120" spans="1:13" s="956" customFormat="1" ht="34.5" customHeight="1">
      <c r="A120" s="1111">
        <f t="shared" si="5"/>
        <v>20</v>
      </c>
      <c r="B120" s="1054">
        <v>7000009426</v>
      </c>
      <c r="C120" s="1054">
        <v>200</v>
      </c>
      <c r="D120" s="1054" t="s">
        <v>639</v>
      </c>
      <c r="E120" s="1054">
        <v>1000032055</v>
      </c>
      <c r="F120" s="1060" t="s">
        <v>634</v>
      </c>
      <c r="G120" s="1054" t="s">
        <v>633</v>
      </c>
      <c r="H120" s="1054">
        <v>2</v>
      </c>
      <c r="I120" s="1023"/>
      <c r="J120" s="1024" t="str">
        <f t="shared" si="4"/>
        <v>Included</v>
      </c>
      <c r="K120" s="973"/>
      <c r="M120" s="944"/>
    </row>
    <row r="121" spans="1:13" s="956" customFormat="1" ht="49.5">
      <c r="A121" s="1111">
        <f t="shared" si="5"/>
        <v>21</v>
      </c>
      <c r="B121" s="1054">
        <v>7000009426</v>
      </c>
      <c r="C121" s="1054">
        <v>210</v>
      </c>
      <c r="D121" s="1054" t="s">
        <v>680</v>
      </c>
      <c r="E121" s="1054">
        <v>1000020187</v>
      </c>
      <c r="F121" s="1060" t="s">
        <v>665</v>
      </c>
      <c r="G121" s="1054" t="s">
        <v>580</v>
      </c>
      <c r="H121" s="1054">
        <v>6</v>
      </c>
      <c r="I121" s="1023"/>
      <c r="J121" s="1024" t="str">
        <f t="shared" si="4"/>
        <v>Included</v>
      </c>
      <c r="K121" s="973"/>
      <c r="M121" s="944"/>
    </row>
    <row r="122" spans="1:13" s="956" customFormat="1" ht="56.25" customHeight="1">
      <c r="A122" s="1111">
        <f t="shared" si="5"/>
        <v>22</v>
      </c>
      <c r="B122" s="1054">
        <v>7000009426</v>
      </c>
      <c r="C122" s="1054">
        <v>220</v>
      </c>
      <c r="D122" s="1054" t="s">
        <v>680</v>
      </c>
      <c r="E122" s="1054">
        <v>1000020188</v>
      </c>
      <c r="F122" s="1060" t="s">
        <v>666</v>
      </c>
      <c r="G122" s="1054" t="s">
        <v>580</v>
      </c>
      <c r="H122" s="1054">
        <v>6</v>
      </c>
      <c r="I122" s="1023"/>
      <c r="J122" s="1024" t="str">
        <f t="shared" si="4"/>
        <v>Included</v>
      </c>
      <c r="K122" s="973"/>
      <c r="M122" s="944"/>
    </row>
    <row r="123" spans="1:13" s="956" customFormat="1" ht="59.25" customHeight="1">
      <c r="A123" s="1111">
        <f t="shared" si="5"/>
        <v>23</v>
      </c>
      <c r="B123" s="1054">
        <v>7000009426</v>
      </c>
      <c r="C123" s="1054">
        <v>230</v>
      </c>
      <c r="D123" s="1054" t="s">
        <v>680</v>
      </c>
      <c r="E123" s="1054">
        <v>1000020189</v>
      </c>
      <c r="F123" s="1060" t="s">
        <v>667</v>
      </c>
      <c r="G123" s="1054" t="s">
        <v>580</v>
      </c>
      <c r="H123" s="1054">
        <v>8</v>
      </c>
      <c r="I123" s="1023"/>
      <c r="J123" s="1024" t="str">
        <f t="shared" si="4"/>
        <v>Included</v>
      </c>
      <c r="K123" s="973"/>
      <c r="M123" s="944"/>
    </row>
    <row r="124" spans="1:13" s="956" customFormat="1" ht="59.25" customHeight="1">
      <c r="A124" s="1111">
        <f t="shared" si="5"/>
        <v>24</v>
      </c>
      <c r="B124" s="1054">
        <v>7000009426</v>
      </c>
      <c r="C124" s="1054">
        <v>240</v>
      </c>
      <c r="D124" s="1054" t="s">
        <v>680</v>
      </c>
      <c r="E124" s="1054">
        <v>1000020190</v>
      </c>
      <c r="F124" s="1060" t="s">
        <v>668</v>
      </c>
      <c r="G124" s="1054" t="s">
        <v>580</v>
      </c>
      <c r="H124" s="1054">
        <v>6</v>
      </c>
      <c r="I124" s="1023"/>
      <c r="J124" s="1024" t="str">
        <f t="shared" si="4"/>
        <v>Included</v>
      </c>
      <c r="K124" s="973"/>
      <c r="M124" s="944"/>
    </row>
    <row r="125" spans="1:13" s="956" customFormat="1" ht="27" customHeight="1">
      <c r="A125" s="1111">
        <f t="shared" si="5"/>
        <v>25</v>
      </c>
      <c r="B125" s="1054">
        <v>7000009426</v>
      </c>
      <c r="C125" s="1054">
        <v>250</v>
      </c>
      <c r="D125" s="1054" t="s">
        <v>680</v>
      </c>
      <c r="E125" s="1054">
        <v>1000017562</v>
      </c>
      <c r="F125" s="1054" t="s">
        <v>669</v>
      </c>
      <c r="G125" s="1054" t="s">
        <v>580</v>
      </c>
      <c r="H125" s="1054">
        <v>18</v>
      </c>
      <c r="I125" s="1023"/>
      <c r="J125" s="1024" t="str">
        <f t="shared" si="4"/>
        <v>Included</v>
      </c>
      <c r="K125" s="973"/>
      <c r="M125" s="944"/>
    </row>
    <row r="126" spans="1:13" s="956" customFormat="1" ht="49.5">
      <c r="A126" s="1111">
        <f t="shared" si="5"/>
        <v>26</v>
      </c>
      <c r="B126" s="1054">
        <v>7000009426</v>
      </c>
      <c r="C126" s="1054">
        <v>270</v>
      </c>
      <c r="D126" s="1054" t="s">
        <v>680</v>
      </c>
      <c r="E126" s="1054">
        <v>1000020098</v>
      </c>
      <c r="F126" s="1060" t="s">
        <v>662</v>
      </c>
      <c r="G126" s="1054" t="s">
        <v>580</v>
      </c>
      <c r="H126" s="1054">
        <v>2</v>
      </c>
      <c r="I126" s="1023"/>
      <c r="J126" s="1024" t="str">
        <f t="shared" si="4"/>
        <v>Included</v>
      </c>
      <c r="K126" s="973"/>
      <c r="M126" s="944"/>
    </row>
    <row r="127" spans="1:13" s="956" customFormat="1" ht="49.5">
      <c r="A127" s="1111">
        <f t="shared" si="5"/>
        <v>27</v>
      </c>
      <c r="B127" s="1054">
        <v>7000009426</v>
      </c>
      <c r="C127" s="1054">
        <v>280</v>
      </c>
      <c r="D127" s="1054" t="s">
        <v>680</v>
      </c>
      <c r="E127" s="1054">
        <v>1000020099</v>
      </c>
      <c r="F127" s="1060" t="s">
        <v>660</v>
      </c>
      <c r="G127" s="1054" t="s">
        <v>580</v>
      </c>
      <c r="H127" s="1054">
        <v>1</v>
      </c>
      <c r="I127" s="1023"/>
      <c r="J127" s="1024" t="str">
        <f t="shared" si="4"/>
        <v>Included</v>
      </c>
      <c r="K127" s="973"/>
      <c r="M127" s="944"/>
    </row>
    <row r="128" spans="1:13" s="956" customFormat="1" ht="49.5">
      <c r="A128" s="1111">
        <f t="shared" si="5"/>
        <v>28</v>
      </c>
      <c r="B128" s="1054">
        <v>7000009426</v>
      </c>
      <c r="C128" s="1054">
        <v>290</v>
      </c>
      <c r="D128" s="1054" t="s">
        <v>680</v>
      </c>
      <c r="E128" s="1054">
        <v>1000020103</v>
      </c>
      <c r="F128" s="1060" t="s">
        <v>681</v>
      </c>
      <c r="G128" s="1054" t="s">
        <v>580</v>
      </c>
      <c r="H128" s="1054">
        <v>1</v>
      </c>
      <c r="I128" s="1023"/>
      <c r="J128" s="1024" t="str">
        <f t="shared" si="4"/>
        <v>Included</v>
      </c>
      <c r="K128" s="973"/>
      <c r="M128" s="944"/>
    </row>
    <row r="129" spans="1:13" s="956" customFormat="1" ht="49.5">
      <c r="A129" s="1111">
        <f t="shared" si="5"/>
        <v>29</v>
      </c>
      <c r="B129" s="1054">
        <v>7000009426</v>
      </c>
      <c r="C129" s="1054">
        <v>300</v>
      </c>
      <c r="D129" s="1054" t="s">
        <v>680</v>
      </c>
      <c r="E129" s="1054">
        <v>1000020105</v>
      </c>
      <c r="F129" s="1060" t="s">
        <v>661</v>
      </c>
      <c r="G129" s="1054" t="s">
        <v>580</v>
      </c>
      <c r="H129" s="1054">
        <v>1</v>
      </c>
      <c r="I129" s="1023"/>
      <c r="J129" s="1024" t="str">
        <f t="shared" si="4"/>
        <v>Included</v>
      </c>
      <c r="K129" s="973"/>
      <c r="M129" s="944"/>
    </row>
    <row r="130" spans="1:13" s="956" customFormat="1" ht="49.5">
      <c r="A130" s="1111">
        <f t="shared" si="5"/>
        <v>30</v>
      </c>
      <c r="B130" s="1054">
        <v>7000009426</v>
      </c>
      <c r="C130" s="1054">
        <v>310</v>
      </c>
      <c r="D130" s="1054" t="s">
        <v>680</v>
      </c>
      <c r="E130" s="1054">
        <v>1000020109</v>
      </c>
      <c r="F130" s="1060" t="s">
        <v>663</v>
      </c>
      <c r="G130" s="1054" t="s">
        <v>580</v>
      </c>
      <c r="H130" s="1054">
        <v>1</v>
      </c>
      <c r="I130" s="1023"/>
      <c r="J130" s="1024" t="str">
        <f t="shared" si="4"/>
        <v>Included</v>
      </c>
      <c r="K130" s="973"/>
      <c r="M130" s="944"/>
    </row>
    <row r="131" spans="1:13" s="956" customFormat="1" ht="49.5">
      <c r="A131" s="1111">
        <f t="shared" si="5"/>
        <v>31</v>
      </c>
      <c r="B131" s="1054">
        <v>7000009426</v>
      </c>
      <c r="C131" s="1054">
        <v>320</v>
      </c>
      <c r="D131" s="1054" t="s">
        <v>680</v>
      </c>
      <c r="E131" s="1054">
        <v>1000020110</v>
      </c>
      <c r="F131" s="1060" t="s">
        <v>664</v>
      </c>
      <c r="G131" s="1054" t="s">
        <v>580</v>
      </c>
      <c r="H131" s="1054">
        <v>1</v>
      </c>
      <c r="I131" s="1023"/>
      <c r="J131" s="1024" t="str">
        <f t="shared" si="4"/>
        <v>Included</v>
      </c>
      <c r="K131" s="973"/>
      <c r="M131" s="944"/>
    </row>
    <row r="132" spans="1:13" s="956" customFormat="1" ht="49.5">
      <c r="A132" s="1111">
        <f t="shared" si="5"/>
        <v>32</v>
      </c>
      <c r="B132" s="1054">
        <v>7000009426</v>
      </c>
      <c r="C132" s="1054">
        <v>330</v>
      </c>
      <c r="D132" s="1054" t="s">
        <v>680</v>
      </c>
      <c r="E132" s="1054">
        <v>1000020113</v>
      </c>
      <c r="F132" s="1060" t="s">
        <v>761</v>
      </c>
      <c r="G132" s="1054" t="s">
        <v>580</v>
      </c>
      <c r="H132" s="1054">
        <v>1</v>
      </c>
      <c r="I132" s="1023"/>
      <c r="J132" s="1024" t="str">
        <f t="shared" si="4"/>
        <v>Included</v>
      </c>
      <c r="K132" s="973"/>
      <c r="M132" s="944"/>
    </row>
    <row r="133" spans="1:13" s="956" customFormat="1" ht="25.5" customHeight="1">
      <c r="A133" s="1111">
        <f t="shared" si="5"/>
        <v>33</v>
      </c>
      <c r="B133" s="1054">
        <v>7000009426</v>
      </c>
      <c r="C133" s="1054">
        <v>350</v>
      </c>
      <c r="D133" s="1054" t="s">
        <v>680</v>
      </c>
      <c r="E133" s="1054">
        <v>1000007638</v>
      </c>
      <c r="F133" s="1054" t="s">
        <v>762</v>
      </c>
      <c r="G133" s="1054" t="s">
        <v>580</v>
      </c>
      <c r="H133" s="1054">
        <v>1</v>
      </c>
      <c r="I133" s="1023"/>
      <c r="J133" s="1024" t="str">
        <f t="shared" si="4"/>
        <v>Included</v>
      </c>
      <c r="K133" s="973"/>
      <c r="M133" s="944"/>
    </row>
    <row r="134" spans="1:13" s="956" customFormat="1" ht="51" customHeight="1">
      <c r="A134" s="1111">
        <f t="shared" si="5"/>
        <v>34</v>
      </c>
      <c r="B134" s="1054">
        <v>7000009426</v>
      </c>
      <c r="C134" s="1054">
        <v>360</v>
      </c>
      <c r="D134" s="1054" t="s">
        <v>680</v>
      </c>
      <c r="E134" s="1054">
        <v>1000020090</v>
      </c>
      <c r="F134" s="1060" t="s">
        <v>763</v>
      </c>
      <c r="G134" s="1054" t="s">
        <v>580</v>
      </c>
      <c r="H134" s="1054">
        <v>2</v>
      </c>
      <c r="I134" s="1023"/>
      <c r="J134" s="1024" t="str">
        <f t="shared" si="4"/>
        <v>Included</v>
      </c>
      <c r="K134" s="973"/>
      <c r="M134" s="944"/>
    </row>
    <row r="135" spans="1:13" s="956" customFormat="1" ht="49.5">
      <c r="A135" s="1111">
        <f t="shared" si="5"/>
        <v>35</v>
      </c>
      <c r="B135" s="1054">
        <v>7000009426</v>
      </c>
      <c r="C135" s="1054">
        <v>340</v>
      </c>
      <c r="D135" s="1054" t="s">
        <v>680</v>
      </c>
      <c r="E135" s="1054">
        <v>1000020088</v>
      </c>
      <c r="F135" s="1060" t="s">
        <v>659</v>
      </c>
      <c r="G135" s="1054" t="s">
        <v>580</v>
      </c>
      <c r="H135" s="1054">
        <v>6</v>
      </c>
      <c r="I135" s="1023"/>
      <c r="J135" s="1024" t="str">
        <f t="shared" si="4"/>
        <v>Included</v>
      </c>
      <c r="K135" s="973"/>
      <c r="M135" s="944"/>
    </row>
    <row r="136" spans="1:13" s="956" customFormat="1" ht="49.5" customHeight="1">
      <c r="A136" s="1111">
        <f t="shared" si="5"/>
        <v>36</v>
      </c>
      <c r="B136" s="1054">
        <v>7000009426</v>
      </c>
      <c r="C136" s="1054">
        <v>370</v>
      </c>
      <c r="D136" s="1054" t="s">
        <v>578</v>
      </c>
      <c r="E136" s="1054">
        <v>1000012366</v>
      </c>
      <c r="F136" s="1060" t="s">
        <v>592</v>
      </c>
      <c r="G136" s="1054" t="s">
        <v>580</v>
      </c>
      <c r="H136" s="1054">
        <v>368</v>
      </c>
      <c r="I136" s="1023"/>
      <c r="J136" s="1024" t="str">
        <f t="shared" si="4"/>
        <v>Included</v>
      </c>
      <c r="K136" s="973"/>
      <c r="M136" s="944"/>
    </row>
    <row r="137" spans="1:13" s="956" customFormat="1" ht="49.5" customHeight="1">
      <c r="A137" s="1111">
        <f t="shared" si="5"/>
        <v>37</v>
      </c>
      <c r="B137" s="1054">
        <v>7000009426</v>
      </c>
      <c r="C137" s="1054">
        <v>380</v>
      </c>
      <c r="D137" s="1054" t="s">
        <v>578</v>
      </c>
      <c r="E137" s="1054">
        <v>1000012368</v>
      </c>
      <c r="F137" s="1060" t="s">
        <v>675</v>
      </c>
      <c r="G137" s="1054" t="s">
        <v>580</v>
      </c>
      <c r="H137" s="1054">
        <v>16</v>
      </c>
      <c r="I137" s="1023"/>
      <c r="J137" s="1024" t="str">
        <f t="shared" si="4"/>
        <v>Included</v>
      </c>
      <c r="K137" s="973"/>
      <c r="M137" s="944"/>
    </row>
    <row r="138" spans="1:13" s="956" customFormat="1" ht="49.5" customHeight="1">
      <c r="A138" s="1111">
        <f t="shared" si="5"/>
        <v>38</v>
      </c>
      <c r="B138" s="1054">
        <v>7000009426</v>
      </c>
      <c r="C138" s="1054">
        <v>390</v>
      </c>
      <c r="D138" s="1054" t="s">
        <v>578</v>
      </c>
      <c r="E138" s="1054">
        <v>1000012369</v>
      </c>
      <c r="F138" s="1060" t="s">
        <v>596</v>
      </c>
      <c r="G138" s="1054" t="s">
        <v>580</v>
      </c>
      <c r="H138" s="1054">
        <v>124</v>
      </c>
      <c r="I138" s="1023"/>
      <c r="J138" s="1024" t="str">
        <f t="shared" si="4"/>
        <v>Included</v>
      </c>
      <c r="K138" s="973"/>
      <c r="M138" s="944"/>
    </row>
    <row r="139" spans="1:13" s="956" customFormat="1" ht="49.5" customHeight="1">
      <c r="A139" s="1111">
        <f t="shared" si="5"/>
        <v>39</v>
      </c>
      <c r="B139" s="1054">
        <v>7000009426</v>
      </c>
      <c r="C139" s="1054">
        <v>400</v>
      </c>
      <c r="D139" s="1054" t="s">
        <v>577</v>
      </c>
      <c r="E139" s="1054">
        <v>1000011261</v>
      </c>
      <c r="F139" s="1060" t="s">
        <v>670</v>
      </c>
      <c r="G139" s="1054" t="s">
        <v>581</v>
      </c>
      <c r="H139" s="1054">
        <v>2</v>
      </c>
      <c r="I139" s="1023"/>
      <c r="J139" s="1024" t="str">
        <f t="shared" si="4"/>
        <v>Included</v>
      </c>
      <c r="K139" s="973"/>
      <c r="M139" s="944"/>
    </row>
    <row r="140" spans="1:13" s="956" customFormat="1" ht="49.5" customHeight="1">
      <c r="A140" s="1111">
        <f t="shared" si="5"/>
        <v>40</v>
      </c>
      <c r="B140" s="1054">
        <v>7000009426</v>
      </c>
      <c r="C140" s="1054">
        <v>410</v>
      </c>
      <c r="D140" s="1054" t="s">
        <v>577</v>
      </c>
      <c r="E140" s="1054">
        <v>1000011257</v>
      </c>
      <c r="F140" s="1060" t="s">
        <v>671</v>
      </c>
      <c r="G140" s="1054" t="s">
        <v>581</v>
      </c>
      <c r="H140" s="1054">
        <v>1</v>
      </c>
      <c r="I140" s="1023"/>
      <c r="J140" s="1024" t="str">
        <f t="shared" si="4"/>
        <v>Included</v>
      </c>
      <c r="K140" s="973"/>
      <c r="M140" s="944"/>
    </row>
    <row r="141" spans="1:13" s="956" customFormat="1" ht="38.25" customHeight="1">
      <c r="A141" s="1111">
        <f t="shared" si="5"/>
        <v>41</v>
      </c>
      <c r="B141" s="1054">
        <v>7000009426</v>
      </c>
      <c r="C141" s="1054">
        <v>420</v>
      </c>
      <c r="D141" s="1060" t="s">
        <v>750</v>
      </c>
      <c r="E141" s="1054">
        <v>1000006284</v>
      </c>
      <c r="F141" s="1054" t="s">
        <v>626</v>
      </c>
      <c r="G141" s="1054" t="s">
        <v>581</v>
      </c>
      <c r="H141" s="1054">
        <v>1</v>
      </c>
      <c r="I141" s="1023"/>
      <c r="J141" s="1024" t="str">
        <f t="shared" si="4"/>
        <v>Included</v>
      </c>
      <c r="K141" s="973"/>
      <c r="M141" s="944"/>
    </row>
    <row r="142" spans="1:13" s="956" customFormat="1" ht="26.25" customHeight="1">
      <c r="A142" s="1111">
        <f t="shared" si="5"/>
        <v>42</v>
      </c>
      <c r="B142" s="1054">
        <v>7000009426</v>
      </c>
      <c r="C142" s="1054">
        <v>430</v>
      </c>
      <c r="D142" s="1054" t="s">
        <v>751</v>
      </c>
      <c r="E142" s="1054">
        <v>1000013797</v>
      </c>
      <c r="F142" s="1054" t="s">
        <v>764</v>
      </c>
      <c r="G142" s="1054" t="s">
        <v>585</v>
      </c>
      <c r="H142" s="1054">
        <v>1</v>
      </c>
      <c r="I142" s="1023"/>
      <c r="J142" s="1024" t="str">
        <f t="shared" si="4"/>
        <v>Included</v>
      </c>
      <c r="K142" s="973"/>
      <c r="M142" s="944"/>
    </row>
    <row r="143" spans="1:13" s="956" customFormat="1" ht="33">
      <c r="A143" s="1111">
        <f t="shared" si="5"/>
        <v>43</v>
      </c>
      <c r="B143" s="1054">
        <v>7000009426</v>
      </c>
      <c r="C143" s="1054">
        <v>440</v>
      </c>
      <c r="D143" s="1060" t="s">
        <v>752</v>
      </c>
      <c r="E143" s="1054">
        <v>1000000443</v>
      </c>
      <c r="F143" s="1060" t="s">
        <v>584</v>
      </c>
      <c r="G143" s="1054" t="s">
        <v>585</v>
      </c>
      <c r="H143" s="1054">
        <v>1</v>
      </c>
      <c r="I143" s="1023"/>
      <c r="J143" s="1024" t="str">
        <f t="shared" si="4"/>
        <v>Included</v>
      </c>
      <c r="K143" s="973"/>
      <c r="M143" s="944"/>
    </row>
    <row r="144" spans="1:13" s="956" customFormat="1" ht="33">
      <c r="A144" s="1111">
        <f t="shared" si="5"/>
        <v>44</v>
      </c>
      <c r="B144" s="1054">
        <v>7000009426</v>
      </c>
      <c r="C144" s="1054">
        <v>450</v>
      </c>
      <c r="D144" s="1060" t="s">
        <v>752</v>
      </c>
      <c r="E144" s="1054">
        <v>1000000442</v>
      </c>
      <c r="F144" s="1060" t="s">
        <v>586</v>
      </c>
      <c r="G144" s="1054" t="s">
        <v>585</v>
      </c>
      <c r="H144" s="1054">
        <v>1</v>
      </c>
      <c r="I144" s="1023"/>
      <c r="J144" s="1024" t="str">
        <f t="shared" si="4"/>
        <v>Included</v>
      </c>
      <c r="K144" s="973"/>
      <c r="M144" s="944"/>
    </row>
    <row r="145" spans="1:32" s="956" customFormat="1" ht="30" customHeight="1">
      <c r="A145" s="1111">
        <f t="shared" si="5"/>
        <v>45</v>
      </c>
      <c r="B145" s="1054">
        <v>7000009426</v>
      </c>
      <c r="C145" s="1054">
        <v>460</v>
      </c>
      <c r="D145" s="1054" t="s">
        <v>753</v>
      </c>
      <c r="E145" s="1054">
        <v>1000025935</v>
      </c>
      <c r="F145" s="1054" t="s">
        <v>672</v>
      </c>
      <c r="G145" s="1054" t="s">
        <v>581</v>
      </c>
      <c r="H145" s="1054">
        <v>1</v>
      </c>
      <c r="I145" s="1023"/>
      <c r="J145" s="1024" t="str">
        <f t="shared" si="4"/>
        <v>Included</v>
      </c>
      <c r="K145" s="973"/>
      <c r="M145" s="944"/>
    </row>
    <row r="146" spans="1:32" s="956" customFormat="1" ht="30" customHeight="1">
      <c r="A146" s="1111">
        <f t="shared" si="5"/>
        <v>46</v>
      </c>
      <c r="B146" s="1054">
        <v>7000009426</v>
      </c>
      <c r="C146" s="1054">
        <v>470</v>
      </c>
      <c r="D146" s="1054" t="s">
        <v>753</v>
      </c>
      <c r="E146" s="1054">
        <v>1000025933</v>
      </c>
      <c r="F146" s="1054" t="s">
        <v>673</v>
      </c>
      <c r="G146" s="1054" t="s">
        <v>581</v>
      </c>
      <c r="H146" s="1054">
        <v>1</v>
      </c>
      <c r="I146" s="1023"/>
      <c r="J146" s="1024" t="str">
        <f t="shared" si="4"/>
        <v>Included</v>
      </c>
      <c r="K146" s="973"/>
      <c r="M146" s="944"/>
    </row>
    <row r="147" spans="1:32" s="956" customFormat="1" ht="30" customHeight="1">
      <c r="A147" s="1111">
        <f t="shared" si="5"/>
        <v>47</v>
      </c>
      <c r="B147" s="1054">
        <v>7000009426</v>
      </c>
      <c r="C147" s="1054">
        <v>480</v>
      </c>
      <c r="D147" s="1054" t="s">
        <v>753</v>
      </c>
      <c r="E147" s="1054">
        <v>1000025934</v>
      </c>
      <c r="F147" s="1054" t="s">
        <v>765</v>
      </c>
      <c r="G147" s="1054" t="s">
        <v>581</v>
      </c>
      <c r="H147" s="1054">
        <v>1</v>
      </c>
      <c r="I147" s="1023"/>
      <c r="J147" s="1024" t="str">
        <f t="shared" si="4"/>
        <v>Included</v>
      </c>
      <c r="K147" s="973"/>
      <c r="M147" s="944"/>
    </row>
    <row r="148" spans="1:32" s="956" customFormat="1" ht="30" customHeight="1">
      <c r="A148" s="1111">
        <f t="shared" si="5"/>
        <v>48</v>
      </c>
      <c r="B148" s="1054">
        <v>7000009426</v>
      </c>
      <c r="C148" s="1054">
        <v>490</v>
      </c>
      <c r="D148" s="1054" t="s">
        <v>753</v>
      </c>
      <c r="E148" s="1054">
        <v>1000025936</v>
      </c>
      <c r="F148" s="1054" t="s">
        <v>766</v>
      </c>
      <c r="G148" s="1054" t="s">
        <v>581</v>
      </c>
      <c r="H148" s="1054">
        <v>1</v>
      </c>
      <c r="I148" s="1023"/>
      <c r="J148" s="1024" t="str">
        <f t="shared" si="4"/>
        <v>Included</v>
      </c>
      <c r="K148" s="973"/>
      <c r="M148" s="944"/>
    </row>
    <row r="149" spans="1:32" s="956" customFormat="1" ht="30" customHeight="1">
      <c r="A149" s="1111">
        <f t="shared" si="5"/>
        <v>49</v>
      </c>
      <c r="B149" s="1054">
        <v>7000009426</v>
      </c>
      <c r="C149" s="1054">
        <v>500</v>
      </c>
      <c r="D149" s="1054" t="s">
        <v>753</v>
      </c>
      <c r="E149" s="1054">
        <v>1000025930</v>
      </c>
      <c r="F149" s="1054" t="s">
        <v>674</v>
      </c>
      <c r="G149" s="1054" t="s">
        <v>581</v>
      </c>
      <c r="H149" s="1054">
        <v>1</v>
      </c>
      <c r="I149" s="1023"/>
      <c r="J149" s="1024" t="str">
        <f t="shared" si="4"/>
        <v>Included</v>
      </c>
      <c r="K149" s="973"/>
      <c r="M149" s="944"/>
    </row>
    <row r="150" spans="1:32" s="956" customFormat="1" ht="30" customHeight="1">
      <c r="A150" s="1111">
        <f t="shared" si="5"/>
        <v>50</v>
      </c>
      <c r="B150" s="1054">
        <v>7000009426</v>
      </c>
      <c r="C150" s="1054">
        <v>510</v>
      </c>
      <c r="D150" s="1054" t="s">
        <v>753</v>
      </c>
      <c r="E150" s="1054">
        <v>1000019912</v>
      </c>
      <c r="F150" s="1054" t="s">
        <v>636</v>
      </c>
      <c r="G150" s="1054" t="s">
        <v>585</v>
      </c>
      <c r="H150" s="1054">
        <v>1</v>
      </c>
      <c r="I150" s="1023"/>
      <c r="J150" s="1024" t="str">
        <f t="shared" si="4"/>
        <v>Included</v>
      </c>
      <c r="K150" s="973"/>
      <c r="M150" s="944"/>
    </row>
    <row r="151" spans="1:32" s="956" customFormat="1" ht="30" customHeight="1">
      <c r="A151" s="1111">
        <f t="shared" si="5"/>
        <v>51</v>
      </c>
      <c r="B151" s="1054">
        <v>7000009426</v>
      </c>
      <c r="C151" s="1054">
        <v>520</v>
      </c>
      <c r="D151" s="1054" t="s">
        <v>753</v>
      </c>
      <c r="E151" s="1054">
        <v>1000019927</v>
      </c>
      <c r="F151" s="1054" t="s">
        <v>587</v>
      </c>
      <c r="G151" s="1054" t="s">
        <v>585</v>
      </c>
      <c r="H151" s="1054">
        <v>1</v>
      </c>
      <c r="I151" s="1023"/>
      <c r="J151" s="1024" t="str">
        <f t="shared" si="4"/>
        <v>Included</v>
      </c>
      <c r="K151" s="973"/>
      <c r="M151" s="944"/>
    </row>
    <row r="152" spans="1:32" s="956" customFormat="1" ht="45" customHeight="1">
      <c r="A152" s="1111">
        <f t="shared" si="5"/>
        <v>52</v>
      </c>
      <c r="B152" s="1054">
        <v>7000009426</v>
      </c>
      <c r="C152" s="1054">
        <v>670</v>
      </c>
      <c r="D152" s="1060" t="s">
        <v>579</v>
      </c>
      <c r="E152" s="1054">
        <v>1000015952</v>
      </c>
      <c r="F152" s="1060" t="s">
        <v>588</v>
      </c>
      <c r="G152" s="1054" t="s">
        <v>589</v>
      </c>
      <c r="H152" s="1054">
        <v>1</v>
      </c>
      <c r="I152" s="1023"/>
      <c r="J152" s="1024" t="str">
        <f t="shared" si="4"/>
        <v>Included</v>
      </c>
      <c r="K152" s="973"/>
      <c r="M152" s="944"/>
    </row>
    <row r="153" spans="1:32" s="956" customFormat="1" ht="45" customHeight="1">
      <c r="A153" s="1111">
        <f t="shared" si="5"/>
        <v>53</v>
      </c>
      <c r="B153" s="1054">
        <v>7000010686</v>
      </c>
      <c r="C153" s="1054">
        <v>10</v>
      </c>
      <c r="D153" s="1060" t="s">
        <v>579</v>
      </c>
      <c r="E153" s="1054">
        <v>1000011713</v>
      </c>
      <c r="F153" s="1060" t="s">
        <v>590</v>
      </c>
      <c r="G153" s="1054" t="s">
        <v>589</v>
      </c>
      <c r="H153" s="1054">
        <v>0.5</v>
      </c>
      <c r="I153" s="1023"/>
      <c r="J153" s="1024" t="str">
        <f t="shared" si="4"/>
        <v>Included</v>
      </c>
      <c r="K153" s="973"/>
      <c r="M153" s="944"/>
    </row>
    <row r="154" spans="1:32" s="956" customFormat="1" ht="54" customHeight="1">
      <c r="A154" s="1111">
        <f t="shared" si="5"/>
        <v>54</v>
      </c>
      <c r="B154" s="1054">
        <v>7000010686</v>
      </c>
      <c r="C154" s="1054">
        <v>20</v>
      </c>
      <c r="D154" s="1060" t="s">
        <v>579</v>
      </c>
      <c r="E154" s="1054">
        <v>1000012373</v>
      </c>
      <c r="F154" s="1060" t="s">
        <v>591</v>
      </c>
      <c r="G154" s="1054" t="s">
        <v>589</v>
      </c>
      <c r="H154" s="1054">
        <v>0.5</v>
      </c>
      <c r="I154" s="1023"/>
      <c r="J154" s="1024" t="str">
        <f t="shared" si="4"/>
        <v>Included</v>
      </c>
      <c r="K154" s="973"/>
      <c r="M154" s="944"/>
    </row>
    <row r="155" spans="1:32" s="956" customFormat="1" ht="24.75" customHeight="1">
      <c r="A155" s="1106"/>
      <c r="B155" s="1528" t="s">
        <v>772</v>
      </c>
      <c r="C155" s="1529"/>
      <c r="D155" s="1530"/>
      <c r="E155" s="1107"/>
      <c r="F155" s="1107"/>
      <c r="G155" s="1107"/>
      <c r="H155" s="1107"/>
      <c r="I155" s="1108"/>
      <c r="J155" s="1109">
        <f>SUM(J101:J154)</f>
        <v>0</v>
      </c>
      <c r="K155" s="973"/>
      <c r="M155" s="944"/>
    </row>
    <row r="156" spans="1:32" ht="24.75" customHeight="1">
      <c r="A156" s="974"/>
      <c r="B156" s="974"/>
      <c r="C156" s="974"/>
      <c r="D156" s="974"/>
      <c r="E156" s="974"/>
      <c r="F156" s="975" t="s">
        <v>464</v>
      </c>
      <c r="G156" s="976"/>
      <c r="H156" s="976"/>
      <c r="I156" s="977"/>
      <c r="J156" s="1026">
        <f>J57+J99+J155</f>
        <v>0</v>
      </c>
      <c r="K156" s="948"/>
      <c r="N156" s="944"/>
      <c r="O156" s="944"/>
      <c r="P156" s="944"/>
      <c r="Q156" s="944"/>
      <c r="R156" s="944"/>
      <c r="S156" s="944"/>
      <c r="T156" s="944"/>
      <c r="U156" s="944"/>
      <c r="V156" s="944"/>
      <c r="W156" s="944"/>
      <c r="X156" s="944"/>
      <c r="Y156" s="944"/>
      <c r="Z156" s="944"/>
      <c r="AA156" s="944"/>
      <c r="AB156" s="944"/>
      <c r="AC156" s="944"/>
      <c r="AD156" s="944"/>
      <c r="AE156" s="944"/>
      <c r="AF156" s="944"/>
    </row>
    <row r="157" spans="1:32" ht="17.25" customHeight="1">
      <c r="A157" s="978"/>
      <c r="B157" s="978"/>
      <c r="C157" s="978"/>
      <c r="D157" s="978"/>
      <c r="E157" s="978"/>
      <c r="F157" s="979"/>
      <c r="G157" s="980"/>
      <c r="H157" s="980"/>
      <c r="I157" s="981"/>
      <c r="J157" s="1027"/>
      <c r="K157" s="948"/>
      <c r="N157" s="944"/>
      <c r="O157" s="944"/>
      <c r="P157" s="944"/>
      <c r="Q157" s="944"/>
      <c r="R157" s="944"/>
      <c r="S157" s="944"/>
      <c r="T157" s="944"/>
      <c r="U157" s="944"/>
      <c r="V157" s="944"/>
      <c r="W157" s="944"/>
      <c r="X157" s="944"/>
      <c r="Y157" s="944"/>
      <c r="Z157" s="944"/>
      <c r="AA157" s="944"/>
      <c r="AB157" s="944"/>
      <c r="AC157" s="944"/>
      <c r="AD157" s="944"/>
      <c r="AE157" s="944"/>
      <c r="AF157" s="944"/>
    </row>
    <row r="158" spans="1:32" ht="17.25" customHeight="1">
      <c r="A158" s="978"/>
      <c r="B158" s="978"/>
      <c r="C158" s="978"/>
      <c r="D158" s="978"/>
      <c r="E158" s="978"/>
      <c r="F158" s="979"/>
      <c r="G158" s="980"/>
      <c r="H158" s="980"/>
      <c r="I158" s="981"/>
      <c r="J158" s="1027"/>
      <c r="K158" s="948"/>
      <c r="N158" s="944"/>
      <c r="O158" s="944"/>
      <c r="P158" s="944"/>
      <c r="Q158" s="944"/>
      <c r="R158" s="944"/>
      <c r="S158" s="944"/>
      <c r="T158" s="944"/>
      <c r="U158" s="944"/>
      <c r="V158" s="944"/>
      <c r="W158" s="944"/>
      <c r="X158" s="944"/>
      <c r="Y158" s="944"/>
      <c r="Z158" s="944"/>
      <c r="AA158" s="944"/>
      <c r="AB158" s="944"/>
      <c r="AC158" s="944"/>
      <c r="AD158" s="944"/>
      <c r="AE158" s="944"/>
      <c r="AF158" s="944"/>
    </row>
    <row r="159" spans="1:32" ht="17.25" customHeight="1">
      <c r="A159" s="938" t="s">
        <v>485</v>
      </c>
      <c r="B159" s="938"/>
      <c r="C159" s="938"/>
      <c r="D159" s="938"/>
      <c r="E159" s="938"/>
      <c r="F159" s="982"/>
      <c r="G159" s="980"/>
      <c r="H159" s="980"/>
      <c r="I159" s="981"/>
      <c r="J159" s="1027"/>
      <c r="K159" s="948"/>
      <c r="N159" s="944"/>
      <c r="O159" s="944"/>
      <c r="P159" s="944"/>
      <c r="Q159" s="944"/>
      <c r="R159" s="944"/>
      <c r="S159" s="944"/>
      <c r="T159" s="944"/>
      <c r="U159" s="944"/>
      <c r="V159" s="944"/>
      <c r="W159" s="944"/>
      <c r="X159" s="944"/>
      <c r="Y159" s="944"/>
      <c r="Z159" s="944"/>
      <c r="AA159" s="944"/>
      <c r="AB159" s="944"/>
      <c r="AC159" s="944"/>
      <c r="AD159" s="944"/>
      <c r="AE159" s="944"/>
      <c r="AF159" s="944"/>
    </row>
    <row r="160" spans="1:32" ht="63.75" customHeight="1">
      <c r="A160" s="938"/>
      <c r="B160" s="1523" t="s">
        <v>493</v>
      </c>
      <c r="C160" s="1523"/>
      <c r="D160" s="1523"/>
      <c r="E160" s="1523"/>
      <c r="F160" s="1523"/>
      <c r="G160" s="1523"/>
      <c r="H160" s="1523"/>
      <c r="I160" s="1523"/>
      <c r="J160" s="1523"/>
      <c r="K160" s="948"/>
      <c r="N160" s="944"/>
      <c r="O160" s="944"/>
      <c r="P160" s="944"/>
      <c r="Q160" s="944"/>
      <c r="R160" s="944"/>
      <c r="S160" s="944"/>
      <c r="T160" s="944"/>
      <c r="U160" s="944"/>
      <c r="V160" s="944"/>
      <c r="W160" s="944"/>
      <c r="X160" s="944"/>
      <c r="Y160" s="944"/>
      <c r="Z160" s="944"/>
      <c r="AA160" s="944"/>
      <c r="AB160" s="944"/>
      <c r="AC160" s="944"/>
      <c r="AD160" s="944"/>
      <c r="AE160" s="944"/>
      <c r="AF160" s="944"/>
    </row>
    <row r="161" spans="1:32">
      <c r="A161" s="983" t="s">
        <v>483</v>
      </c>
      <c r="B161" s="984" t="str">
        <f>'Sch-1'!B161</f>
        <v>--</v>
      </c>
      <c r="C161" s="983"/>
      <c r="D161" s="983"/>
      <c r="E161" s="983"/>
      <c r="F161" s="944"/>
      <c r="G161" s="985"/>
      <c r="H161" s="986"/>
      <c r="I161" s="937"/>
      <c r="J161" s="946"/>
      <c r="N161" s="944"/>
      <c r="O161" s="944"/>
      <c r="P161" s="944"/>
      <c r="Q161" s="944"/>
      <c r="R161" s="944"/>
      <c r="S161" s="944"/>
      <c r="T161" s="944"/>
      <c r="U161" s="944"/>
      <c r="V161" s="944"/>
      <c r="W161" s="944"/>
      <c r="X161" s="944"/>
      <c r="Y161" s="944"/>
      <c r="Z161" s="944"/>
      <c r="AA161" s="944"/>
      <c r="AB161" s="944"/>
      <c r="AC161" s="944"/>
      <c r="AD161" s="944"/>
      <c r="AE161" s="944"/>
      <c r="AF161" s="944"/>
    </row>
    <row r="162" spans="1:32" ht="27.75" customHeight="1">
      <c r="A162" s="983" t="s">
        <v>484</v>
      </c>
      <c r="B162" s="984" t="str">
        <f>'Sch-1'!B162</f>
        <v/>
      </c>
      <c r="C162" s="983"/>
      <c r="D162" s="983"/>
      <c r="E162" s="983"/>
      <c r="F162" s="944"/>
      <c r="G162" s="946"/>
      <c r="H162" s="1524" t="s">
        <v>409</v>
      </c>
      <c r="I162" s="1524"/>
      <c r="J162" s="1028" t="str">
        <f>'Sch-1'!M162</f>
        <v/>
      </c>
      <c r="N162" s="944"/>
      <c r="O162" s="944"/>
      <c r="P162" s="944"/>
      <c r="Q162" s="944"/>
      <c r="R162" s="944"/>
      <c r="S162" s="944"/>
      <c r="T162" s="944"/>
      <c r="U162" s="944"/>
      <c r="V162" s="944"/>
      <c r="W162" s="944"/>
      <c r="X162" s="944"/>
      <c r="Y162" s="944"/>
      <c r="Z162" s="944"/>
      <c r="AA162" s="944"/>
      <c r="AB162" s="944"/>
      <c r="AC162" s="944"/>
      <c r="AD162" s="944"/>
      <c r="AE162" s="944"/>
      <c r="AF162" s="944"/>
    </row>
    <row r="163" spans="1:32" ht="14.25" customHeight="1">
      <c r="A163" s="987"/>
      <c r="B163" s="987"/>
      <c r="C163" s="987"/>
      <c r="D163" s="987"/>
      <c r="E163" s="987"/>
      <c r="F163" s="988"/>
      <c r="G163" s="987"/>
      <c r="H163" s="1524" t="s">
        <v>410</v>
      </c>
      <c r="I163" s="1524"/>
      <c r="J163" s="1028" t="str">
        <f>'Sch-1'!M163</f>
        <v/>
      </c>
      <c r="N163" s="944"/>
      <c r="O163" s="944"/>
      <c r="P163" s="944"/>
      <c r="Q163" s="944"/>
      <c r="R163" s="944"/>
      <c r="S163" s="944"/>
      <c r="T163" s="944"/>
      <c r="U163" s="944"/>
      <c r="V163" s="944"/>
      <c r="W163" s="944"/>
      <c r="X163" s="944"/>
      <c r="Y163" s="944"/>
      <c r="Z163" s="944"/>
      <c r="AA163" s="944"/>
      <c r="AB163" s="944"/>
      <c r="AC163" s="944"/>
      <c r="AD163" s="944"/>
      <c r="AE163" s="944"/>
      <c r="AF163" s="944"/>
    </row>
    <row r="164" spans="1:32" ht="10.5" customHeight="1">
      <c r="A164" s="938"/>
      <c r="B164" s="938"/>
      <c r="C164" s="938"/>
      <c r="D164" s="938"/>
      <c r="E164" s="938"/>
      <c r="F164" s="989"/>
      <c r="G164" s="985"/>
      <c r="H164" s="986"/>
      <c r="I164" s="937"/>
      <c r="J164" s="946"/>
      <c r="N164" s="944"/>
      <c r="O164" s="944"/>
      <c r="P164" s="944"/>
      <c r="Q164" s="944"/>
      <c r="R164" s="944"/>
      <c r="S164" s="944"/>
      <c r="T164" s="944"/>
      <c r="U164" s="944"/>
      <c r="V164" s="944"/>
      <c r="W164" s="944"/>
      <c r="X164" s="944"/>
      <c r="Y164" s="944"/>
      <c r="Z164" s="944"/>
      <c r="AA164" s="944"/>
      <c r="AB164" s="944"/>
      <c r="AC164" s="944"/>
      <c r="AD164" s="944"/>
      <c r="AE164" s="944"/>
      <c r="AF164" s="944"/>
    </row>
    <row r="202" spans="1:32">
      <c r="A202" s="990"/>
      <c r="B202" s="990"/>
      <c r="C202" s="990"/>
      <c r="D202" s="990"/>
      <c r="E202" s="990"/>
      <c r="F202" s="991"/>
      <c r="G202" s="990"/>
      <c r="H202" s="990"/>
      <c r="I202" s="990"/>
      <c r="J202" s="990"/>
      <c r="K202" s="944"/>
      <c r="N202" s="944"/>
      <c r="O202" s="944"/>
      <c r="P202" s="944"/>
      <c r="Q202" s="944"/>
      <c r="R202" s="944"/>
      <c r="S202" s="944"/>
      <c r="T202" s="944"/>
      <c r="U202" s="944"/>
      <c r="V202" s="944"/>
      <c r="W202" s="944"/>
      <c r="X202" s="944"/>
      <c r="Y202" s="944"/>
      <c r="Z202" s="944"/>
      <c r="AA202" s="944"/>
      <c r="AB202" s="944"/>
      <c r="AC202" s="944"/>
      <c r="AD202" s="944"/>
      <c r="AE202" s="944"/>
      <c r="AF202" s="944"/>
    </row>
    <row r="203" spans="1:32">
      <c r="A203" s="990"/>
      <c r="B203" s="990"/>
      <c r="C203" s="990"/>
      <c r="D203" s="990"/>
      <c r="E203" s="990"/>
      <c r="F203" s="991"/>
      <c r="G203" s="990"/>
      <c r="H203" s="990"/>
      <c r="I203" s="990"/>
      <c r="J203" s="990"/>
      <c r="K203" s="944"/>
      <c r="N203" s="944"/>
      <c r="O203" s="944"/>
      <c r="P203" s="944"/>
      <c r="Q203" s="944"/>
      <c r="R203" s="944"/>
      <c r="S203" s="944"/>
      <c r="T203" s="944"/>
      <c r="U203" s="944"/>
      <c r="V203" s="944"/>
      <c r="W203" s="944"/>
      <c r="X203" s="944"/>
      <c r="Y203" s="944"/>
      <c r="Z203" s="944"/>
      <c r="AA203" s="944"/>
      <c r="AB203" s="944"/>
      <c r="AC203" s="944"/>
      <c r="AD203" s="944"/>
      <c r="AE203" s="944"/>
      <c r="AF203" s="944"/>
    </row>
    <row r="204" spans="1:32">
      <c r="A204" s="990"/>
      <c r="B204" s="990"/>
      <c r="C204" s="990"/>
      <c r="D204" s="990"/>
      <c r="E204" s="990"/>
      <c r="F204" s="991"/>
      <c r="G204" s="990"/>
      <c r="H204" s="990"/>
      <c r="I204" s="990"/>
      <c r="J204" s="990"/>
      <c r="K204" s="944"/>
      <c r="N204" s="944"/>
      <c r="O204" s="944"/>
      <c r="P204" s="944"/>
      <c r="Q204" s="944"/>
      <c r="R204" s="944"/>
      <c r="S204" s="944"/>
      <c r="T204" s="944"/>
      <c r="U204" s="944"/>
      <c r="V204" s="944"/>
      <c r="W204" s="944"/>
      <c r="X204" s="944"/>
      <c r="Y204" s="944"/>
      <c r="Z204" s="944"/>
      <c r="AA204" s="944"/>
      <c r="AB204" s="944"/>
      <c r="AC204" s="944"/>
      <c r="AD204" s="944"/>
      <c r="AE204" s="944"/>
      <c r="AF204" s="944"/>
    </row>
    <row r="205" spans="1:32">
      <c r="A205" s="990"/>
      <c r="B205" s="990"/>
      <c r="C205" s="990"/>
      <c r="D205" s="990"/>
      <c r="E205" s="990"/>
      <c r="F205" s="991"/>
      <c r="G205" s="990"/>
      <c r="H205" s="990"/>
      <c r="I205" s="990"/>
      <c r="J205" s="990"/>
      <c r="K205" s="944"/>
      <c r="N205" s="944"/>
      <c r="O205" s="944"/>
      <c r="P205" s="944"/>
      <c r="Q205" s="944"/>
      <c r="R205" s="944"/>
      <c r="S205" s="944"/>
      <c r="T205" s="944"/>
      <c r="U205" s="944"/>
      <c r="V205" s="944"/>
      <c r="W205" s="944"/>
      <c r="X205" s="944"/>
      <c r="Y205" s="944"/>
      <c r="Z205" s="944"/>
      <c r="AA205" s="944"/>
      <c r="AB205" s="944"/>
      <c r="AC205" s="944"/>
      <c r="AD205" s="944"/>
      <c r="AE205" s="944"/>
      <c r="AF205" s="944"/>
    </row>
    <row r="206" spans="1:32">
      <c r="A206" s="990"/>
      <c r="B206" s="990"/>
      <c r="C206" s="990"/>
      <c r="D206" s="990"/>
      <c r="E206" s="990"/>
      <c r="F206" s="991"/>
      <c r="G206" s="990"/>
      <c r="H206" s="990"/>
      <c r="I206" s="990"/>
      <c r="J206" s="990"/>
      <c r="K206" s="944"/>
      <c r="N206" s="944"/>
      <c r="O206" s="944"/>
      <c r="P206" s="944"/>
      <c r="Q206" s="944"/>
      <c r="R206" s="944"/>
      <c r="S206" s="944"/>
      <c r="T206" s="944"/>
      <c r="U206" s="944"/>
      <c r="V206" s="944"/>
      <c r="W206" s="944"/>
      <c r="X206" s="944"/>
      <c r="Y206" s="944"/>
      <c r="Z206" s="944"/>
      <c r="AA206" s="944"/>
      <c r="AB206" s="944"/>
      <c r="AC206" s="944"/>
      <c r="AD206" s="944"/>
      <c r="AE206" s="944"/>
      <c r="AF206" s="944"/>
    </row>
    <row r="207" spans="1:32">
      <c r="A207" s="990"/>
      <c r="B207" s="990"/>
      <c r="C207" s="990"/>
      <c r="D207" s="990"/>
      <c r="E207" s="990"/>
      <c r="F207" s="991"/>
      <c r="G207" s="990"/>
      <c r="H207" s="990"/>
      <c r="I207" s="990"/>
      <c r="J207" s="990"/>
      <c r="K207" s="944"/>
      <c r="N207" s="944"/>
      <c r="O207" s="944"/>
      <c r="P207" s="944"/>
      <c r="Q207" s="944"/>
      <c r="R207" s="944"/>
      <c r="S207" s="944"/>
      <c r="T207" s="944"/>
      <c r="U207" s="944"/>
      <c r="V207" s="944"/>
      <c r="W207" s="944"/>
      <c r="X207" s="944"/>
      <c r="Y207" s="944"/>
      <c r="Z207" s="944"/>
      <c r="AA207" s="944"/>
      <c r="AB207" s="944"/>
      <c r="AC207" s="944"/>
      <c r="AD207" s="944"/>
      <c r="AE207" s="944"/>
      <c r="AF207" s="944"/>
    </row>
    <row r="208" spans="1:32">
      <c r="A208" s="990"/>
      <c r="B208" s="990"/>
      <c r="C208" s="990"/>
      <c r="D208" s="990"/>
      <c r="E208" s="990"/>
      <c r="F208" s="991"/>
      <c r="G208" s="990"/>
      <c r="H208" s="990"/>
      <c r="I208" s="990"/>
      <c r="J208" s="990"/>
      <c r="K208" s="944"/>
      <c r="N208" s="944"/>
      <c r="O208" s="944"/>
      <c r="P208" s="944"/>
      <c r="Q208" s="944"/>
      <c r="R208" s="944"/>
      <c r="S208" s="944"/>
      <c r="T208" s="944"/>
      <c r="U208" s="944"/>
      <c r="V208" s="944"/>
      <c r="W208" s="944"/>
      <c r="X208" s="944"/>
      <c r="Y208" s="944"/>
      <c r="Z208" s="944"/>
      <c r="AA208" s="944"/>
      <c r="AB208" s="944"/>
      <c r="AC208" s="944"/>
      <c r="AD208" s="944"/>
      <c r="AE208" s="944"/>
      <c r="AF208" s="944"/>
    </row>
    <row r="209" spans="1:32">
      <c r="A209" s="990"/>
      <c r="B209" s="990"/>
      <c r="C209" s="990"/>
      <c r="D209" s="990"/>
      <c r="E209" s="990"/>
      <c r="F209" s="991"/>
      <c r="G209" s="990"/>
      <c r="H209" s="990"/>
      <c r="I209" s="990"/>
      <c r="J209" s="990"/>
      <c r="K209" s="944"/>
      <c r="N209" s="944"/>
      <c r="O209" s="944"/>
      <c r="P209" s="944"/>
      <c r="Q209" s="944"/>
      <c r="R209" s="944"/>
      <c r="S209" s="944"/>
      <c r="T209" s="944"/>
      <c r="U209" s="944"/>
      <c r="V209" s="944"/>
      <c r="W209" s="944"/>
      <c r="X209" s="944"/>
      <c r="Y209" s="944"/>
      <c r="Z209" s="944"/>
      <c r="AA209" s="944"/>
      <c r="AB209" s="944"/>
      <c r="AC209" s="944"/>
      <c r="AD209" s="944"/>
      <c r="AE209" s="944"/>
      <c r="AF209" s="944"/>
    </row>
    <row r="210" spans="1:32">
      <c r="A210" s="990"/>
      <c r="B210" s="990"/>
      <c r="C210" s="990"/>
      <c r="D210" s="990"/>
      <c r="E210" s="990"/>
      <c r="F210" s="991"/>
      <c r="G210" s="990"/>
      <c r="H210" s="990"/>
      <c r="I210" s="990"/>
      <c r="J210" s="990"/>
      <c r="K210" s="944"/>
      <c r="N210" s="944"/>
      <c r="O210" s="944"/>
      <c r="P210" s="944"/>
      <c r="Q210" s="944"/>
      <c r="R210" s="944"/>
      <c r="S210" s="944"/>
      <c r="T210" s="944"/>
      <c r="U210" s="944"/>
      <c r="V210" s="944"/>
      <c r="W210" s="944"/>
      <c r="X210" s="944"/>
      <c r="Y210" s="944"/>
      <c r="Z210" s="944"/>
      <c r="AA210" s="944"/>
      <c r="AB210" s="944"/>
      <c r="AC210" s="944"/>
      <c r="AD210" s="944"/>
      <c r="AE210" s="944"/>
      <c r="AF210" s="944"/>
    </row>
    <row r="211" spans="1:32">
      <c r="A211" s="990"/>
      <c r="B211" s="990"/>
      <c r="C211" s="990"/>
      <c r="D211" s="990"/>
      <c r="E211" s="990"/>
      <c r="F211" s="991"/>
      <c r="G211" s="990"/>
      <c r="H211" s="990"/>
      <c r="I211" s="990"/>
      <c r="J211" s="990"/>
      <c r="K211" s="944"/>
      <c r="N211" s="944"/>
      <c r="O211" s="944"/>
      <c r="P211" s="944"/>
      <c r="Q211" s="944"/>
      <c r="R211" s="944"/>
      <c r="S211" s="944"/>
      <c r="T211" s="944"/>
      <c r="U211" s="944"/>
      <c r="V211" s="944"/>
      <c r="W211" s="944"/>
      <c r="X211" s="944"/>
      <c r="Y211" s="944"/>
      <c r="Z211" s="944"/>
      <c r="AA211" s="944"/>
      <c r="AB211" s="944"/>
      <c r="AC211" s="944"/>
      <c r="AD211" s="944"/>
      <c r="AE211" s="944"/>
      <c r="AF211" s="944"/>
    </row>
    <row r="212" spans="1:32">
      <c r="A212" s="990"/>
      <c r="B212" s="990"/>
      <c r="C212" s="990"/>
      <c r="D212" s="990"/>
      <c r="E212" s="990"/>
      <c r="F212" s="991"/>
      <c r="G212" s="990"/>
      <c r="H212" s="990"/>
      <c r="I212" s="990"/>
      <c r="J212" s="990"/>
      <c r="K212" s="944"/>
      <c r="N212" s="944"/>
      <c r="O212" s="944"/>
      <c r="P212" s="944"/>
      <c r="Q212" s="944"/>
      <c r="R212" s="944"/>
      <c r="S212" s="944"/>
      <c r="T212" s="944"/>
      <c r="U212" s="944"/>
      <c r="V212" s="944"/>
      <c r="W212" s="944"/>
      <c r="X212" s="944"/>
      <c r="Y212" s="944"/>
      <c r="Z212" s="944"/>
      <c r="AA212" s="944"/>
      <c r="AB212" s="944"/>
      <c r="AC212" s="944"/>
      <c r="AD212" s="944"/>
      <c r="AE212" s="944"/>
      <c r="AF212" s="944"/>
    </row>
    <row r="213" spans="1:32">
      <c r="A213" s="990"/>
      <c r="B213" s="990"/>
      <c r="C213" s="990"/>
      <c r="D213" s="990"/>
      <c r="E213" s="990"/>
      <c r="F213" s="991"/>
      <c r="G213" s="990"/>
      <c r="H213" s="990"/>
      <c r="I213" s="990"/>
      <c r="J213" s="990"/>
      <c r="K213" s="944"/>
      <c r="N213" s="944"/>
      <c r="O213" s="944"/>
      <c r="P213" s="944"/>
      <c r="Q213" s="944"/>
      <c r="R213" s="944"/>
      <c r="S213" s="944"/>
      <c r="T213" s="944"/>
      <c r="U213" s="944"/>
      <c r="V213" s="944"/>
      <c r="W213" s="944"/>
      <c r="X213" s="944"/>
      <c r="Y213" s="944"/>
      <c r="Z213" s="944"/>
      <c r="AA213" s="944"/>
      <c r="AB213" s="944"/>
      <c r="AC213" s="944"/>
      <c r="AD213" s="944"/>
      <c r="AE213" s="944"/>
      <c r="AF213" s="944"/>
    </row>
    <row r="214" spans="1:32">
      <c r="A214" s="990"/>
      <c r="B214" s="990"/>
      <c r="C214" s="990"/>
      <c r="D214" s="990"/>
      <c r="E214" s="990"/>
      <c r="F214" s="991"/>
      <c r="G214" s="990"/>
      <c r="H214" s="990"/>
      <c r="I214" s="990"/>
      <c r="J214" s="990"/>
      <c r="K214" s="944"/>
      <c r="N214" s="944"/>
      <c r="O214" s="944"/>
      <c r="P214" s="944"/>
      <c r="Q214" s="944"/>
      <c r="R214" s="944"/>
      <c r="S214" s="944"/>
      <c r="T214" s="944"/>
      <c r="U214" s="944"/>
      <c r="V214" s="944"/>
      <c r="W214" s="944"/>
      <c r="X214" s="944"/>
      <c r="Y214" s="944"/>
      <c r="Z214" s="944"/>
      <c r="AA214" s="944"/>
      <c r="AB214" s="944"/>
      <c r="AC214" s="944"/>
      <c r="AD214" s="944"/>
      <c r="AE214" s="944"/>
      <c r="AF214" s="944"/>
    </row>
    <row r="215" spans="1:32">
      <c r="A215" s="990"/>
      <c r="B215" s="990"/>
      <c r="C215" s="990"/>
      <c r="D215" s="990"/>
      <c r="E215" s="990"/>
      <c r="F215" s="991"/>
      <c r="G215" s="990"/>
      <c r="H215" s="990"/>
      <c r="I215" s="990"/>
      <c r="J215" s="990"/>
      <c r="K215" s="944"/>
      <c r="N215" s="944"/>
      <c r="O215" s="944"/>
      <c r="P215" s="944"/>
      <c r="Q215" s="944"/>
      <c r="R215" s="944"/>
      <c r="S215" s="944"/>
      <c r="T215" s="944"/>
      <c r="U215" s="944"/>
      <c r="V215" s="944"/>
      <c r="W215" s="944"/>
      <c r="X215" s="944"/>
      <c r="Y215" s="944"/>
      <c r="Z215" s="944"/>
      <c r="AA215" s="944"/>
      <c r="AB215" s="944"/>
      <c r="AC215" s="944"/>
      <c r="AD215" s="944"/>
      <c r="AE215" s="944"/>
      <c r="AF215" s="944"/>
    </row>
    <row r="216" spans="1:32">
      <c r="A216" s="990"/>
      <c r="B216" s="990"/>
      <c r="C216" s="990"/>
      <c r="D216" s="990"/>
      <c r="E216" s="990"/>
      <c r="F216" s="991"/>
      <c r="G216" s="990"/>
      <c r="H216" s="990"/>
      <c r="I216" s="990"/>
      <c r="J216" s="990"/>
      <c r="K216" s="944"/>
      <c r="N216" s="944"/>
      <c r="O216" s="944"/>
      <c r="P216" s="944"/>
      <c r="Q216" s="944"/>
      <c r="R216" s="944"/>
      <c r="S216" s="944"/>
      <c r="T216" s="944"/>
      <c r="U216" s="944"/>
      <c r="V216" s="944"/>
      <c r="W216" s="944"/>
      <c r="X216" s="944"/>
      <c r="Y216" s="944"/>
      <c r="Z216" s="944"/>
      <c r="AA216" s="944"/>
      <c r="AB216" s="944"/>
      <c r="AC216" s="944"/>
      <c r="AD216" s="944"/>
      <c r="AE216" s="944"/>
      <c r="AF216" s="944"/>
    </row>
    <row r="217" spans="1:32">
      <c r="A217" s="990"/>
      <c r="B217" s="990"/>
      <c r="C217" s="990"/>
      <c r="D217" s="990"/>
      <c r="E217" s="990"/>
      <c r="F217" s="991"/>
      <c r="G217" s="990"/>
      <c r="H217" s="990"/>
      <c r="I217" s="990"/>
      <c r="J217" s="990"/>
      <c r="K217" s="944"/>
      <c r="N217" s="944"/>
      <c r="O217" s="944"/>
      <c r="P217" s="944"/>
      <c r="Q217" s="944"/>
      <c r="R217" s="944"/>
      <c r="S217" s="944"/>
      <c r="T217" s="944"/>
      <c r="U217" s="944"/>
      <c r="V217" s="944"/>
      <c r="W217" s="944"/>
      <c r="X217" s="944"/>
      <c r="Y217" s="944"/>
      <c r="Z217" s="944"/>
      <c r="AA217" s="944"/>
      <c r="AB217" s="944"/>
      <c r="AC217" s="944"/>
      <c r="AD217" s="944"/>
      <c r="AE217" s="944"/>
      <c r="AF217" s="944"/>
    </row>
    <row r="218" spans="1:32">
      <c r="A218" s="990"/>
      <c r="B218" s="990"/>
      <c r="C218" s="990"/>
      <c r="D218" s="990"/>
      <c r="E218" s="990"/>
      <c r="F218" s="991"/>
      <c r="G218" s="990"/>
      <c r="H218" s="990"/>
      <c r="I218" s="990"/>
      <c r="J218" s="990"/>
      <c r="K218" s="944"/>
      <c r="N218" s="944"/>
      <c r="O218" s="944"/>
      <c r="P218" s="944"/>
      <c r="Q218" s="944"/>
      <c r="R218" s="944"/>
      <c r="S218" s="944"/>
      <c r="T218" s="944"/>
      <c r="U218" s="944"/>
      <c r="V218" s="944"/>
      <c r="W218" s="944"/>
      <c r="X218" s="944"/>
      <c r="Y218" s="944"/>
      <c r="Z218" s="944"/>
      <c r="AA218" s="944"/>
      <c r="AB218" s="944"/>
      <c r="AC218" s="944"/>
      <c r="AD218" s="944"/>
      <c r="AE218" s="944"/>
      <c r="AF218" s="944"/>
    </row>
    <row r="219" spans="1:32">
      <c r="A219" s="990"/>
      <c r="B219" s="990"/>
      <c r="C219" s="990"/>
      <c r="D219" s="990"/>
      <c r="E219" s="990"/>
      <c r="F219" s="991"/>
      <c r="G219" s="990"/>
      <c r="H219" s="990"/>
      <c r="I219" s="990"/>
      <c r="J219" s="990"/>
      <c r="K219" s="944"/>
      <c r="N219" s="944"/>
      <c r="O219" s="944"/>
      <c r="P219" s="944"/>
      <c r="Q219" s="944"/>
      <c r="R219" s="944"/>
      <c r="S219" s="944"/>
      <c r="T219" s="944"/>
      <c r="U219" s="944"/>
      <c r="V219" s="944"/>
      <c r="W219" s="944"/>
      <c r="X219" s="944"/>
      <c r="Y219" s="944"/>
      <c r="Z219" s="944"/>
      <c r="AA219" s="944"/>
      <c r="AB219" s="944"/>
      <c r="AC219" s="944"/>
      <c r="AD219" s="944"/>
      <c r="AE219" s="944"/>
      <c r="AF219" s="944"/>
    </row>
    <row r="220" spans="1:32">
      <c r="A220" s="990"/>
      <c r="B220" s="990"/>
      <c r="C220" s="990"/>
      <c r="D220" s="990"/>
      <c r="E220" s="990"/>
      <c r="F220" s="991"/>
      <c r="G220" s="990"/>
      <c r="H220" s="990"/>
      <c r="I220" s="990"/>
      <c r="J220" s="990"/>
      <c r="K220" s="944"/>
      <c r="N220" s="944"/>
      <c r="O220" s="944"/>
      <c r="P220" s="944"/>
      <c r="Q220" s="944"/>
      <c r="R220" s="944"/>
      <c r="S220" s="944"/>
      <c r="T220" s="944"/>
      <c r="U220" s="944"/>
      <c r="V220" s="944"/>
      <c r="W220" s="944"/>
      <c r="X220" s="944"/>
      <c r="Y220" s="944"/>
      <c r="Z220" s="944"/>
      <c r="AA220" s="944"/>
      <c r="AB220" s="944"/>
      <c r="AC220" s="944"/>
      <c r="AD220" s="944"/>
      <c r="AE220" s="944"/>
      <c r="AF220" s="944"/>
    </row>
    <row r="221" spans="1:32">
      <c r="A221" s="990"/>
      <c r="B221" s="990"/>
      <c r="C221" s="990"/>
      <c r="D221" s="990"/>
      <c r="E221" s="990"/>
      <c r="F221" s="991"/>
      <c r="G221" s="990"/>
      <c r="H221" s="990"/>
      <c r="I221" s="990"/>
      <c r="J221" s="990"/>
      <c r="K221" s="944"/>
      <c r="N221" s="944"/>
      <c r="O221" s="944"/>
      <c r="P221" s="944"/>
      <c r="Q221" s="944"/>
      <c r="R221" s="944"/>
      <c r="S221" s="944"/>
      <c r="T221" s="944"/>
      <c r="U221" s="944"/>
      <c r="V221" s="944"/>
      <c r="W221" s="944"/>
      <c r="X221" s="944"/>
      <c r="Y221" s="944"/>
      <c r="Z221" s="944"/>
      <c r="AA221" s="944"/>
      <c r="AB221" s="944"/>
      <c r="AC221" s="944"/>
      <c r="AD221" s="944"/>
      <c r="AE221" s="944"/>
      <c r="AF221" s="944"/>
    </row>
    <row r="222" spans="1:32">
      <c r="A222" s="990"/>
      <c r="B222" s="990"/>
      <c r="C222" s="990"/>
      <c r="D222" s="990"/>
      <c r="E222" s="990"/>
      <c r="F222" s="991"/>
      <c r="G222" s="990"/>
      <c r="H222" s="990"/>
      <c r="I222" s="990"/>
      <c r="J222" s="990"/>
      <c r="K222" s="944"/>
      <c r="N222" s="944"/>
      <c r="O222" s="944"/>
      <c r="P222" s="944"/>
      <c r="Q222" s="944"/>
      <c r="R222" s="944"/>
      <c r="S222" s="944"/>
      <c r="T222" s="944"/>
      <c r="U222" s="944"/>
      <c r="V222" s="944"/>
      <c r="W222" s="944"/>
      <c r="X222" s="944"/>
      <c r="Y222" s="944"/>
      <c r="Z222" s="944"/>
      <c r="AA222" s="944"/>
      <c r="AB222" s="944"/>
      <c r="AC222" s="944"/>
      <c r="AD222" s="944"/>
      <c r="AE222" s="944"/>
      <c r="AF222" s="944"/>
    </row>
    <row r="223" spans="1:32">
      <c r="A223" s="990"/>
      <c r="B223" s="990"/>
      <c r="C223" s="990"/>
      <c r="D223" s="990"/>
      <c r="E223" s="990"/>
      <c r="F223" s="991"/>
      <c r="G223" s="990"/>
      <c r="H223" s="990"/>
      <c r="I223" s="990"/>
      <c r="J223" s="990"/>
      <c r="K223" s="944"/>
      <c r="N223" s="944"/>
      <c r="O223" s="944"/>
      <c r="P223" s="944"/>
      <c r="Q223" s="944"/>
      <c r="R223" s="944"/>
      <c r="S223" s="944"/>
      <c r="T223" s="944"/>
      <c r="U223" s="944"/>
      <c r="V223" s="944"/>
      <c r="W223" s="944"/>
      <c r="X223" s="944"/>
      <c r="Y223" s="944"/>
      <c r="Z223" s="944"/>
      <c r="AA223" s="944"/>
      <c r="AB223" s="944"/>
      <c r="AC223" s="944"/>
      <c r="AD223" s="944"/>
      <c r="AE223" s="944"/>
      <c r="AF223" s="944"/>
    </row>
    <row r="224" spans="1:32">
      <c r="A224" s="990"/>
      <c r="B224" s="990"/>
      <c r="C224" s="990"/>
      <c r="D224" s="990"/>
      <c r="E224" s="990"/>
      <c r="F224" s="991"/>
      <c r="G224" s="990"/>
      <c r="H224" s="990"/>
      <c r="I224" s="990"/>
      <c r="J224" s="990"/>
      <c r="K224" s="944"/>
      <c r="N224" s="944"/>
      <c r="O224" s="944"/>
      <c r="P224" s="944"/>
      <c r="Q224" s="944"/>
      <c r="R224" s="944"/>
      <c r="S224" s="944"/>
      <c r="T224" s="944"/>
      <c r="U224" s="944"/>
      <c r="V224" s="944"/>
      <c r="W224" s="944"/>
      <c r="X224" s="944"/>
      <c r="Y224" s="944"/>
      <c r="Z224" s="944"/>
      <c r="AA224" s="944"/>
      <c r="AB224" s="944"/>
      <c r="AC224" s="944"/>
      <c r="AD224" s="944"/>
      <c r="AE224" s="944"/>
      <c r="AF224" s="944"/>
    </row>
    <row r="225" spans="1:32">
      <c r="A225" s="990"/>
      <c r="B225" s="990"/>
      <c r="C225" s="990"/>
      <c r="D225" s="990"/>
      <c r="E225" s="990"/>
      <c r="F225" s="992"/>
      <c r="G225" s="990"/>
      <c r="H225" s="990"/>
      <c r="I225" s="993"/>
      <c r="J225" s="990"/>
      <c r="K225" s="944"/>
      <c r="N225" s="944"/>
      <c r="O225" s="944"/>
      <c r="P225" s="944"/>
      <c r="Q225" s="944"/>
      <c r="R225" s="944"/>
      <c r="S225" s="944"/>
      <c r="T225" s="944"/>
      <c r="U225" s="944"/>
      <c r="V225" s="944"/>
      <c r="W225" s="944"/>
      <c r="X225" s="944"/>
      <c r="Y225" s="944"/>
      <c r="Z225" s="944"/>
      <c r="AA225" s="944"/>
      <c r="AB225" s="944"/>
      <c r="AC225" s="944"/>
      <c r="AD225" s="944"/>
      <c r="AE225" s="944"/>
      <c r="AF225" s="944"/>
    </row>
    <row r="226" spans="1:32">
      <c r="A226" s="990"/>
      <c r="B226" s="990"/>
      <c r="C226" s="990"/>
      <c r="D226" s="990"/>
      <c r="E226" s="990"/>
      <c r="F226" s="992"/>
      <c r="G226" s="990"/>
      <c r="H226" s="990"/>
      <c r="I226" s="993"/>
      <c r="J226" s="990"/>
      <c r="K226" s="944"/>
      <c r="N226" s="944"/>
      <c r="O226" s="944"/>
      <c r="P226" s="944"/>
      <c r="Q226" s="944"/>
      <c r="R226" s="944"/>
      <c r="S226" s="944"/>
      <c r="T226" s="944"/>
      <c r="U226" s="944"/>
      <c r="V226" s="944"/>
      <c r="W226" s="944"/>
      <c r="X226" s="944"/>
      <c r="Y226" s="944"/>
      <c r="Z226" s="944"/>
      <c r="AA226" s="944"/>
      <c r="AB226" s="944"/>
      <c r="AC226" s="944"/>
      <c r="AD226" s="944"/>
      <c r="AE226" s="944"/>
      <c r="AF226" s="944"/>
    </row>
    <row r="227" spans="1:32">
      <c r="A227" s="990"/>
      <c r="B227" s="990"/>
      <c r="C227" s="990"/>
      <c r="D227" s="990"/>
      <c r="E227" s="990"/>
      <c r="F227" s="992"/>
      <c r="G227" s="990"/>
      <c r="H227" s="990"/>
      <c r="I227" s="993"/>
      <c r="J227" s="990"/>
      <c r="K227" s="944"/>
      <c r="N227" s="944"/>
      <c r="O227" s="944"/>
      <c r="P227" s="944"/>
      <c r="Q227" s="944"/>
      <c r="R227" s="944"/>
      <c r="S227" s="944"/>
      <c r="T227" s="944"/>
      <c r="U227" s="944"/>
      <c r="V227" s="944"/>
      <c r="W227" s="944"/>
      <c r="X227" s="944"/>
      <c r="Y227" s="944"/>
      <c r="Z227" s="944"/>
      <c r="AA227" s="944"/>
      <c r="AB227" s="944"/>
      <c r="AC227" s="944"/>
      <c r="AD227" s="944"/>
      <c r="AE227" s="944"/>
      <c r="AF227" s="944"/>
    </row>
    <row r="228" spans="1:32">
      <c r="A228" s="990"/>
      <c r="B228" s="990"/>
      <c r="C228" s="990"/>
      <c r="D228" s="990"/>
      <c r="E228" s="990"/>
      <c r="F228" s="992"/>
      <c r="G228" s="990"/>
      <c r="H228" s="990"/>
      <c r="I228" s="993"/>
      <c r="J228" s="990"/>
      <c r="K228" s="944"/>
      <c r="N228" s="944"/>
      <c r="O228" s="944"/>
      <c r="P228" s="944"/>
      <c r="Q228" s="944"/>
      <c r="R228" s="944"/>
      <c r="S228" s="944"/>
      <c r="T228" s="944"/>
      <c r="U228" s="944"/>
      <c r="V228" s="944"/>
      <c r="W228" s="944"/>
      <c r="X228" s="944"/>
      <c r="Y228" s="944"/>
      <c r="Z228" s="944"/>
      <c r="AA228" s="944"/>
      <c r="AB228" s="944"/>
      <c r="AC228" s="944"/>
      <c r="AD228" s="944"/>
      <c r="AE228" s="944"/>
      <c r="AF228" s="944"/>
    </row>
    <row r="229" spans="1:32">
      <c r="A229" s="990"/>
      <c r="B229" s="990"/>
      <c r="C229" s="990"/>
      <c r="D229" s="990"/>
      <c r="E229" s="990"/>
      <c r="F229" s="992"/>
      <c r="G229" s="990"/>
      <c r="H229" s="990"/>
      <c r="I229" s="993"/>
      <c r="J229" s="990"/>
      <c r="K229" s="944"/>
      <c r="N229" s="944"/>
      <c r="O229" s="944"/>
      <c r="P229" s="944"/>
      <c r="Q229" s="944"/>
      <c r="R229" s="944"/>
      <c r="S229" s="944"/>
      <c r="T229" s="944"/>
      <c r="U229" s="944"/>
      <c r="V229" s="944"/>
      <c r="W229" s="944"/>
      <c r="X229" s="944"/>
      <c r="Y229" s="944"/>
      <c r="Z229" s="944"/>
      <c r="AA229" s="944"/>
      <c r="AB229" s="944"/>
      <c r="AC229" s="944"/>
      <c r="AD229" s="944"/>
      <c r="AE229" s="944"/>
      <c r="AF229" s="944"/>
    </row>
    <row r="230" spans="1:32">
      <c r="A230" s="990"/>
      <c r="B230" s="990"/>
      <c r="C230" s="990"/>
      <c r="D230" s="990"/>
      <c r="E230" s="990"/>
      <c r="F230" s="992"/>
      <c r="G230" s="990"/>
      <c r="H230" s="990"/>
      <c r="I230" s="993"/>
      <c r="J230" s="990"/>
      <c r="K230" s="944"/>
      <c r="N230" s="944"/>
      <c r="O230" s="944"/>
      <c r="P230" s="944"/>
      <c r="Q230" s="944"/>
      <c r="R230" s="944"/>
      <c r="S230" s="944"/>
      <c r="T230" s="944"/>
      <c r="U230" s="944"/>
      <c r="V230" s="944"/>
      <c r="W230" s="944"/>
      <c r="X230" s="944"/>
      <c r="Y230" s="944"/>
      <c r="Z230" s="944"/>
      <c r="AA230" s="944"/>
      <c r="AB230" s="944"/>
      <c r="AC230" s="944"/>
      <c r="AD230" s="944"/>
      <c r="AE230" s="944"/>
      <c r="AF230" s="944"/>
    </row>
    <row r="231" spans="1:32">
      <c r="A231" s="990"/>
      <c r="B231" s="990"/>
      <c r="C231" s="990"/>
      <c r="D231" s="990"/>
      <c r="E231" s="990"/>
      <c r="F231" s="992"/>
      <c r="G231" s="990"/>
      <c r="H231" s="990"/>
      <c r="I231" s="993"/>
      <c r="J231" s="990"/>
      <c r="K231" s="944"/>
      <c r="N231" s="944"/>
      <c r="O231" s="944"/>
      <c r="P231" s="944"/>
      <c r="Q231" s="944"/>
      <c r="R231" s="944"/>
      <c r="S231" s="944"/>
      <c r="T231" s="944"/>
      <c r="U231" s="944"/>
      <c r="V231" s="944"/>
      <c r="W231" s="944"/>
      <c r="X231" s="944"/>
      <c r="Y231" s="944"/>
      <c r="Z231" s="944"/>
      <c r="AA231" s="944"/>
      <c r="AB231" s="944"/>
      <c r="AC231" s="944"/>
      <c r="AD231" s="944"/>
      <c r="AE231" s="944"/>
      <c r="AF231" s="944"/>
    </row>
    <row r="232" spans="1:32">
      <c r="A232" s="990"/>
      <c r="B232" s="990"/>
      <c r="C232" s="990"/>
      <c r="D232" s="990"/>
      <c r="E232" s="990"/>
      <c r="F232" s="992"/>
      <c r="G232" s="990"/>
      <c r="H232" s="990"/>
      <c r="I232" s="993"/>
      <c r="J232" s="990"/>
      <c r="K232" s="944"/>
      <c r="N232" s="944"/>
      <c r="O232" s="944"/>
      <c r="P232" s="944"/>
      <c r="Q232" s="944"/>
      <c r="R232" s="944"/>
      <c r="S232" s="944"/>
      <c r="T232" s="944"/>
      <c r="U232" s="944"/>
      <c r="V232" s="944"/>
      <c r="W232" s="944"/>
      <c r="X232" s="944"/>
      <c r="Y232" s="944"/>
      <c r="Z232" s="944"/>
      <c r="AA232" s="944"/>
      <c r="AB232" s="944"/>
      <c r="AC232" s="944"/>
      <c r="AD232" s="944"/>
      <c r="AE232" s="944"/>
      <c r="AF232" s="944"/>
    </row>
    <row r="233" spans="1:32">
      <c r="A233" s="990"/>
      <c r="B233" s="990"/>
      <c r="C233" s="990"/>
      <c r="D233" s="990"/>
      <c r="E233" s="990"/>
      <c r="F233" s="992"/>
      <c r="G233" s="990"/>
      <c r="H233" s="990"/>
      <c r="I233" s="993"/>
      <c r="J233" s="990"/>
      <c r="K233" s="944"/>
      <c r="N233" s="944"/>
      <c r="O233" s="944"/>
      <c r="P233" s="944"/>
      <c r="Q233" s="944"/>
      <c r="R233" s="944"/>
      <c r="S233" s="944"/>
      <c r="T233" s="944"/>
      <c r="U233" s="944"/>
      <c r="V233" s="944"/>
      <c r="W233" s="944"/>
      <c r="X233" s="944"/>
      <c r="Y233" s="944"/>
      <c r="Z233" s="944"/>
      <c r="AA233" s="944"/>
      <c r="AB233" s="944"/>
      <c r="AC233" s="944"/>
      <c r="AD233" s="944"/>
      <c r="AE233" s="944"/>
      <c r="AF233" s="944"/>
    </row>
    <row r="234" spans="1:32">
      <c r="A234" s="990"/>
      <c r="B234" s="990"/>
      <c r="C234" s="990"/>
      <c r="D234" s="990"/>
      <c r="E234" s="990"/>
      <c r="F234" s="992"/>
      <c r="G234" s="990"/>
      <c r="H234" s="990"/>
      <c r="I234" s="993"/>
      <c r="J234" s="990"/>
      <c r="K234" s="944"/>
      <c r="N234" s="944"/>
      <c r="O234" s="944"/>
      <c r="P234" s="944"/>
      <c r="Q234" s="944"/>
      <c r="R234" s="944"/>
      <c r="S234" s="944"/>
      <c r="T234" s="944"/>
      <c r="U234" s="944"/>
      <c r="V234" s="944"/>
      <c r="W234" s="944"/>
      <c r="X234" s="944"/>
      <c r="Y234" s="944"/>
      <c r="Z234" s="944"/>
      <c r="AA234" s="944"/>
      <c r="AB234" s="944"/>
      <c r="AC234" s="944"/>
      <c r="AD234" s="944"/>
      <c r="AE234" s="944"/>
      <c r="AF234" s="944"/>
    </row>
    <row r="235" spans="1:32">
      <c r="A235" s="990"/>
      <c r="B235" s="990"/>
      <c r="C235" s="990"/>
      <c r="D235" s="990"/>
      <c r="E235" s="990"/>
      <c r="F235" s="992"/>
      <c r="G235" s="990"/>
      <c r="H235" s="990"/>
      <c r="I235" s="993"/>
      <c r="J235" s="990"/>
      <c r="K235" s="944"/>
      <c r="N235" s="944"/>
      <c r="O235" s="944"/>
      <c r="P235" s="944"/>
      <c r="Q235" s="944"/>
      <c r="R235" s="944"/>
      <c r="S235" s="944"/>
      <c r="T235" s="944"/>
      <c r="U235" s="944"/>
      <c r="V235" s="944"/>
      <c r="W235" s="944"/>
      <c r="X235" s="944"/>
      <c r="Y235" s="944"/>
      <c r="Z235" s="944"/>
      <c r="AA235" s="944"/>
      <c r="AB235" s="944"/>
      <c r="AC235" s="944"/>
      <c r="AD235" s="944"/>
      <c r="AE235" s="944"/>
      <c r="AF235" s="944"/>
    </row>
    <row r="236" spans="1:32">
      <c r="A236" s="990"/>
      <c r="B236" s="990"/>
      <c r="C236" s="990"/>
      <c r="D236" s="990"/>
      <c r="E236" s="990"/>
      <c r="F236" s="992"/>
      <c r="G236" s="990"/>
      <c r="H236" s="990"/>
      <c r="I236" s="993"/>
      <c r="J236" s="990"/>
      <c r="K236" s="944"/>
      <c r="N236" s="944"/>
      <c r="O236" s="944"/>
      <c r="P236" s="944"/>
      <c r="Q236" s="944"/>
      <c r="R236" s="944"/>
      <c r="S236" s="944"/>
      <c r="T236" s="944"/>
      <c r="U236" s="944"/>
      <c r="V236" s="944"/>
      <c r="W236" s="944"/>
      <c r="X236" s="944"/>
      <c r="Y236" s="944"/>
      <c r="Z236" s="944"/>
      <c r="AA236" s="944"/>
      <c r="AB236" s="944"/>
      <c r="AC236" s="944"/>
      <c r="AD236" s="944"/>
      <c r="AE236" s="944"/>
      <c r="AF236" s="944"/>
    </row>
    <row r="237" spans="1:32">
      <c r="A237" s="990"/>
      <c r="B237" s="990"/>
      <c r="C237" s="990"/>
      <c r="D237" s="990"/>
      <c r="E237" s="990"/>
      <c r="F237" s="992"/>
      <c r="G237" s="990"/>
      <c r="H237" s="990"/>
      <c r="I237" s="993"/>
      <c r="J237" s="990"/>
      <c r="K237" s="944"/>
      <c r="N237" s="944"/>
      <c r="O237" s="944"/>
      <c r="P237" s="944"/>
      <c r="Q237" s="944"/>
      <c r="R237" s="944"/>
      <c r="S237" s="944"/>
      <c r="T237" s="944"/>
      <c r="U237" s="944"/>
      <c r="V237" s="944"/>
      <c r="W237" s="944"/>
      <c r="X237" s="944"/>
      <c r="Y237" s="944"/>
      <c r="Z237" s="944"/>
      <c r="AA237" s="944"/>
      <c r="AB237" s="944"/>
      <c r="AC237" s="944"/>
      <c r="AD237" s="944"/>
      <c r="AE237" s="944"/>
      <c r="AF237" s="944"/>
    </row>
    <row r="238" spans="1:32">
      <c r="A238" s="990"/>
      <c r="B238" s="990"/>
      <c r="C238" s="990"/>
      <c r="D238" s="990"/>
      <c r="E238" s="990"/>
      <c r="F238" s="992"/>
      <c r="G238" s="990"/>
      <c r="H238" s="990"/>
      <c r="I238" s="993"/>
      <c r="J238" s="990"/>
      <c r="K238" s="944"/>
      <c r="N238" s="944"/>
      <c r="O238" s="944"/>
      <c r="P238" s="944"/>
      <c r="Q238" s="944"/>
      <c r="R238" s="944"/>
      <c r="S238" s="944"/>
      <c r="T238" s="944"/>
      <c r="U238" s="944"/>
      <c r="V238" s="944"/>
      <c r="W238" s="944"/>
      <c r="X238" s="944"/>
      <c r="Y238" s="944"/>
      <c r="Z238" s="944"/>
      <c r="AA238" s="944"/>
      <c r="AB238" s="944"/>
      <c r="AC238" s="944"/>
      <c r="AD238" s="944"/>
      <c r="AE238" s="944"/>
      <c r="AF238" s="944"/>
    </row>
    <row r="239" spans="1:32">
      <c r="A239" s="990"/>
      <c r="B239" s="990"/>
      <c r="C239" s="990"/>
      <c r="D239" s="990"/>
      <c r="E239" s="990"/>
      <c r="F239" s="992"/>
      <c r="G239" s="990"/>
      <c r="H239" s="990"/>
      <c r="I239" s="993"/>
      <c r="J239" s="990"/>
      <c r="K239" s="944"/>
      <c r="N239" s="944"/>
      <c r="O239" s="944"/>
      <c r="P239" s="944"/>
      <c r="Q239" s="944"/>
      <c r="R239" s="944"/>
      <c r="S239" s="944"/>
      <c r="T239" s="944"/>
      <c r="U239" s="944"/>
      <c r="V239" s="944"/>
      <c r="W239" s="944"/>
      <c r="X239" s="944"/>
      <c r="Y239" s="944"/>
      <c r="Z239" s="944"/>
      <c r="AA239" s="944"/>
      <c r="AB239" s="944"/>
      <c r="AC239" s="944"/>
      <c r="AD239" s="944"/>
      <c r="AE239" s="944"/>
      <c r="AF239" s="944"/>
    </row>
    <row r="240" spans="1:32">
      <c r="A240" s="990"/>
      <c r="B240" s="990"/>
      <c r="C240" s="990"/>
      <c r="D240" s="990"/>
      <c r="E240" s="990"/>
      <c r="F240" s="992"/>
      <c r="G240" s="990"/>
      <c r="H240" s="990"/>
      <c r="I240" s="993"/>
      <c r="J240" s="990"/>
      <c r="K240" s="944"/>
      <c r="N240" s="944"/>
      <c r="O240" s="944"/>
      <c r="P240" s="944"/>
      <c r="Q240" s="944"/>
      <c r="R240" s="944"/>
      <c r="S240" s="944"/>
      <c r="T240" s="944"/>
      <c r="U240" s="944"/>
      <c r="V240" s="944"/>
      <c r="W240" s="944"/>
      <c r="X240" s="944"/>
      <c r="Y240" s="944"/>
      <c r="Z240" s="944"/>
      <c r="AA240" s="944"/>
      <c r="AB240" s="944"/>
      <c r="AC240" s="944"/>
      <c r="AD240" s="944"/>
      <c r="AE240" s="944"/>
      <c r="AF240" s="944"/>
    </row>
    <row r="241" spans="1:32">
      <c r="A241" s="990"/>
      <c r="B241" s="990"/>
      <c r="C241" s="990"/>
      <c r="D241" s="990"/>
      <c r="E241" s="990"/>
      <c r="F241" s="992"/>
      <c r="G241" s="990"/>
      <c r="H241" s="990"/>
      <c r="I241" s="993"/>
      <c r="J241" s="990"/>
      <c r="K241" s="944"/>
      <c r="N241" s="944"/>
      <c r="O241" s="944"/>
      <c r="P241" s="944"/>
      <c r="Q241" s="944"/>
      <c r="R241" s="944"/>
      <c r="S241" s="944"/>
      <c r="T241" s="944"/>
      <c r="U241" s="944"/>
      <c r="V241" s="944"/>
      <c r="W241" s="944"/>
      <c r="X241" s="944"/>
      <c r="Y241" s="944"/>
      <c r="Z241" s="944"/>
      <c r="AA241" s="944"/>
      <c r="AB241" s="944"/>
      <c r="AC241" s="944"/>
      <c r="AD241" s="944"/>
      <c r="AE241" s="944"/>
      <c r="AF241" s="944"/>
    </row>
    <row r="242" spans="1:32">
      <c r="A242" s="990"/>
      <c r="B242" s="990"/>
      <c r="C242" s="990"/>
      <c r="D242" s="990"/>
      <c r="E242" s="990"/>
      <c r="F242" s="992"/>
      <c r="G242" s="990"/>
      <c r="H242" s="990"/>
      <c r="I242" s="993"/>
      <c r="J242" s="990"/>
      <c r="K242" s="944"/>
      <c r="N242" s="944"/>
      <c r="O242" s="944"/>
      <c r="P242" s="944"/>
      <c r="Q242" s="944"/>
      <c r="R242" s="944"/>
      <c r="S242" s="944"/>
      <c r="T242" s="944"/>
      <c r="U242" s="944"/>
      <c r="V242" s="944"/>
      <c r="W242" s="944"/>
      <c r="X242" s="944"/>
      <c r="Y242" s="944"/>
      <c r="Z242" s="944"/>
      <c r="AA242" s="944"/>
      <c r="AB242" s="944"/>
      <c r="AC242" s="944"/>
      <c r="AD242" s="944"/>
      <c r="AE242" s="944"/>
      <c r="AF242" s="944"/>
    </row>
  </sheetData>
  <sheetProtection password="BD66" sheet="1" objects="1" scenarios="1" formatColumns="0" formatRows="0" selectLockedCells="1"/>
  <customSheetViews>
    <customSheetView guid="{29E1B411-4326-4E51-98A8-14D37CD45AF7}" scale="90" fitToPage="1" printArea="1" hiddenRows="1" view="pageBreakPreview" topLeftCell="A135">
      <selection activeCell="I19" sqref="I19"/>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4"/>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5"/>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8"/>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4"/>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5"/>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1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18"/>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19"/>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27E77C81-EC16-4D63-8CE6-4CFC97B77DCA}" fitToPage="1" printArea="1" hiddenRows="1" view="pageBreakPreview" topLeftCell="A7">
      <selection activeCell="I22" sqref="I22"/>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s>
  <mergeCells count="18">
    <mergeCell ref="B160:J160"/>
    <mergeCell ref="H162:I162"/>
    <mergeCell ref="H163:I163"/>
    <mergeCell ref="C11:E11"/>
    <mergeCell ref="B58:D58"/>
    <mergeCell ref="B57:D57"/>
    <mergeCell ref="B99:D99"/>
    <mergeCell ref="B100:D100"/>
    <mergeCell ref="B155:D155"/>
    <mergeCell ref="C9:E9"/>
    <mergeCell ref="I13:J13"/>
    <mergeCell ref="A3:J3"/>
    <mergeCell ref="R3:S3"/>
    <mergeCell ref="A4:J4"/>
    <mergeCell ref="A7:H7"/>
    <mergeCell ref="C8:E8"/>
    <mergeCell ref="A12:J12"/>
    <mergeCell ref="C10:E10"/>
  </mergeCells>
  <phoneticPr fontId="2" type="noConversion"/>
  <conditionalFormatting sqref="I19:I155">
    <cfRule type="expression" dxfId="69" priority="3196" stopIfTrue="1">
      <formula>F19&gt;0</formula>
    </cfRule>
  </conditionalFormatting>
  <conditionalFormatting sqref="I59:I98 I19:I56">
    <cfRule type="cellIs" dxfId="68" priority="3195" stopIfTrue="1" operator="equal">
      <formula>"a"</formula>
    </cfRule>
  </conditionalFormatting>
  <conditionalFormatting sqref="I19:I155">
    <cfRule type="expression" dxfId="67" priority="3194" stopIfTrue="1">
      <formula>H19&gt;0</formula>
    </cfRule>
  </conditionalFormatting>
  <conditionalFormatting sqref="I57:I58 I99:I100 I155">
    <cfRule type="cellIs" dxfId="66" priority="20" stopIfTrue="1" operator="equal">
      <formula>"a"</formula>
    </cfRule>
  </conditionalFormatting>
  <conditionalFormatting sqref="J57">
    <cfRule type="expression" dxfId="65" priority="12" stopIfTrue="1">
      <formula>G57&gt;0</formula>
    </cfRule>
  </conditionalFormatting>
  <conditionalFormatting sqref="J57">
    <cfRule type="expression" dxfId="64" priority="11" stopIfTrue="1">
      <formula>I57&gt;0</formula>
    </cfRule>
  </conditionalFormatting>
  <conditionalFormatting sqref="J57">
    <cfRule type="cellIs" dxfId="63" priority="10" stopIfTrue="1" operator="equal">
      <formula>"a"</formula>
    </cfRule>
  </conditionalFormatting>
  <conditionalFormatting sqref="J99">
    <cfRule type="expression" dxfId="62" priority="6" stopIfTrue="1">
      <formula>G99&gt;0</formula>
    </cfRule>
  </conditionalFormatting>
  <conditionalFormatting sqref="J99">
    <cfRule type="expression" dxfId="61" priority="5" stopIfTrue="1">
      <formula>I99&gt;0</formula>
    </cfRule>
  </conditionalFormatting>
  <conditionalFormatting sqref="J99">
    <cfRule type="cellIs" dxfId="60" priority="4" stopIfTrue="1" operator="equal">
      <formula>"a"</formula>
    </cfRule>
  </conditionalFormatting>
  <conditionalFormatting sqref="I101:I154">
    <cfRule type="cellIs" dxfId="59" priority="2" stopIfTrue="1" operator="equal">
      <formula>"a"</formula>
    </cfRule>
  </conditionalFormatting>
  <dataValidations count="2">
    <dataValidation type="decimal" operator="greaterThan" allowBlank="1" showInputMessage="1" showErrorMessage="1" sqref="I101:I155 I59:I98 I19:I56">
      <formula1>0</formula1>
    </dataValidation>
    <dataValidation operator="greaterThan" allowBlank="1" showInputMessage="1" showErrorMessage="1" sqref="I57:J58 I99:I100 J99"/>
  </dataValidations>
  <printOptions horizontalCentered="1"/>
  <pageMargins left="0.25" right="0.25" top="0.5" bottom="0.5" header="0.05" footer="0.05"/>
  <pageSetup paperSize="9" scale="79" fitToHeight="0" orientation="landscape"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CC-CS/924-NR2/SS-4049/3/G4</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513" t="str">
        <f>Cover!$B$2</f>
        <v xml:space="preserve">Substation Package SS-62 for i) Extension of 220 kV Jatwal (Samba) substation under NRSS-42 and ii) Extension of 400 kV Jalandhar substation &amp; iii) Extension of 400 kV Patiala substation under NRSS-40 </v>
      </c>
      <c r="B3" s="1513"/>
      <c r="C3" s="1513"/>
      <c r="D3" s="1513"/>
      <c r="E3" s="1513"/>
      <c r="F3" s="1513"/>
      <c r="G3" s="445"/>
      <c r="H3" s="487"/>
      <c r="I3" s="291"/>
      <c r="J3" s="213"/>
      <c r="K3" s="213" t="s">
        <v>343</v>
      </c>
      <c r="L3" s="213"/>
      <c r="M3" s="213">
        <f>IF(ISERROR(#REF!/('Sch-6'!D14+'Sch-6'!D16+'Sch-6'!D18)),0,#REF!/( 'Sch-6'!D14+'Sch-6'!D16+'Sch-6'!D18))</f>
        <v>0</v>
      </c>
      <c r="N3" s="213"/>
      <c r="O3" s="216"/>
      <c r="P3" s="217"/>
      <c r="Q3" s="217"/>
      <c r="R3" s="217"/>
      <c r="S3" s="204"/>
      <c r="T3" s="216"/>
      <c r="U3" s="204"/>
      <c r="V3" s="204"/>
      <c r="W3" s="1531"/>
      <c r="X3" s="1531"/>
      <c r="Y3" s="204"/>
      <c r="Z3" s="204"/>
      <c r="AA3" s="204"/>
      <c r="AB3" s="204"/>
      <c r="AC3" s="204"/>
      <c r="AD3" s="204"/>
      <c r="AE3" s="204"/>
      <c r="AF3" s="204"/>
      <c r="AG3" s="204"/>
      <c r="AH3" s="204"/>
      <c r="AI3" s="204"/>
      <c r="AJ3" s="204"/>
      <c r="AK3" s="213"/>
      <c r="AL3" s="213"/>
      <c r="AM3" s="213"/>
      <c r="AN3" s="213"/>
      <c r="AO3" s="213"/>
    </row>
    <row r="4" spans="1:41" s="396" customFormat="1" ht="21.95" customHeight="1">
      <c r="A4" s="1514" t="s">
        <v>422</v>
      </c>
      <c r="B4" s="1514"/>
      <c r="C4" s="1514"/>
      <c r="D4" s="1514"/>
      <c r="E4" s="1514"/>
      <c r="F4" s="1514"/>
      <c r="G4" s="218"/>
      <c r="H4" s="488"/>
      <c r="I4" s="488"/>
      <c r="J4" s="488"/>
      <c r="K4" s="479" t="s">
        <v>344</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345</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'Sch-1'!A4</f>
        <v>Bidder’s Name and Address (Lead Partner) :</v>
      </c>
      <c r="B6" s="34"/>
      <c r="C6" s="34"/>
      <c r="D6" s="34"/>
      <c r="E6" s="72" t="s">
        <v>397</v>
      </c>
      <c r="F6" s="2"/>
      <c r="G6" s="220"/>
      <c r="K6" s="483" t="s">
        <v>348</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532" t="str">
        <f>'Sch-1'!A5</f>
        <v/>
      </c>
      <c r="B7" s="1532"/>
      <c r="C7" s="1532"/>
      <c r="D7" s="1532"/>
      <c r="E7" s="455" t="str">
        <f>'Sch-1'!M5</f>
        <v>Contracts Services, 3rd Floor</v>
      </c>
      <c r="F7" s="2"/>
      <c r="G7" s="221"/>
      <c r="K7" s="483" t="s">
        <v>347</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534" t="str">
        <f>IF('Sch-1'!C6=0, "", 'Sch-1'!C6)</f>
        <v/>
      </c>
      <c r="C8" s="1534"/>
      <c r="D8" s="1534"/>
      <c r="E8" s="455" t="str">
        <f>'Sch-1'!M6</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534" t="str">
        <f>IF('Sch-1'!C7=0, "", 'Sch-1'!C7)</f>
        <v/>
      </c>
      <c r="C9" s="1534"/>
      <c r="D9" s="1534"/>
      <c r="E9" s="455" t="str">
        <f>'Sch-1'!M7</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535" t="str">
        <f>IF('Sch-1'!C8=0, "", 'Sch-1'!C8)</f>
        <v/>
      </c>
      <c r="C10" s="1535"/>
      <c r="D10" s="1535"/>
      <c r="E10" s="456" t="str">
        <f>'Sch-1'!M8</f>
        <v xml:space="preserve">Sector-29, </v>
      </c>
      <c r="F10" s="390"/>
      <c r="G10" s="221"/>
      <c r="K10" s="483" t="s">
        <v>278</v>
      </c>
      <c r="L10" s="478"/>
      <c r="M10" s="484">
        <f>'Sch-1'!AB8</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535" t="str">
        <f>IF('Sch-1'!C9=0, "", 'Sch-1'!C9)</f>
        <v/>
      </c>
      <c r="C11" s="1535"/>
      <c r="D11" s="1535"/>
      <c r="E11" s="456" t="str">
        <f>'Sch-1'!M9</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533" t="s">
        <v>283</v>
      </c>
      <c r="M13" s="1533"/>
      <c r="N13" s="363" t="s">
        <v>287</v>
      </c>
      <c r="O13" s="1533" t="s">
        <v>284</v>
      </c>
      <c r="P13" s="1533"/>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8"/>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8"/>
      <c r="I15" s="488"/>
      <c r="J15" s="488"/>
      <c r="K15" s="481"/>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464</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407</v>
      </c>
      <c r="B59" s="123" t="str">
        <f>'Sch-1'!B161</f>
        <v>--</v>
      </c>
      <c r="C59" s="13"/>
      <c r="D59" s="39"/>
      <c r="E59" s="2"/>
      <c r="F59" s="2"/>
    </row>
    <row r="60" spans="1:7" ht="27.95" customHeight="1">
      <c r="A60" s="38" t="s">
        <v>408</v>
      </c>
      <c r="B60" s="123" t="str">
        <f>'Sch-1'!B162</f>
        <v/>
      </c>
      <c r="C60" s="2"/>
      <c r="D60" s="39" t="s">
        <v>409</v>
      </c>
      <c r="E60" s="208" t="str">
        <f>'Sch-1'!M162</f>
        <v/>
      </c>
      <c r="F60" s="2"/>
    </row>
    <row r="61" spans="1:7" ht="27.95" customHeight="1">
      <c r="A61" s="229"/>
      <c r="B61" s="228"/>
      <c r="C61" s="230"/>
      <c r="D61" s="39" t="s">
        <v>410</v>
      </c>
      <c r="E61" s="208" t="str">
        <f>'Sch-1'!M163</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29E1B411-4326-4E51-98A8-14D37CD45AF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58"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216"/>
  <sheetViews>
    <sheetView view="pageBreakPreview" topLeftCell="A2" zoomScale="80" zoomScaleNormal="100" zoomScaleSheetLayoutView="80" workbookViewId="0">
      <selection activeCell="O19" sqref="O19"/>
    </sheetView>
  </sheetViews>
  <sheetFormatPr defaultRowHeight="15.75"/>
  <cols>
    <col min="1" max="1" width="5.625" style="1319" customWidth="1"/>
    <col min="2" max="2" width="14.875" style="1320" customWidth="1"/>
    <col min="3" max="3" width="7.875" style="1320" customWidth="1"/>
    <col min="4" max="4" width="7.375" style="1320" customWidth="1"/>
    <col min="5" max="5" width="11" style="1320" customWidth="1"/>
    <col min="6" max="6" width="33.75" style="1320" customWidth="1"/>
    <col min="7" max="7" width="12.625" style="1320" customWidth="1"/>
    <col min="8" max="8" width="12.125" style="1321" customWidth="1"/>
    <col min="9" max="9" width="12" style="1322" bestFit="1" customWidth="1"/>
    <col min="10" max="10" width="9.5" style="1320" customWidth="1"/>
    <col min="11" max="11" width="13" style="1320" customWidth="1"/>
    <col min="12" max="12" width="65.5" style="804" customWidth="1"/>
    <col min="13" max="13" width="6.5" style="1322" customWidth="1"/>
    <col min="14" max="14" width="8.625" style="1322" customWidth="1"/>
    <col min="15" max="15" width="13.5" style="869" customWidth="1"/>
    <col min="16" max="16" width="16.75" style="1322" customWidth="1"/>
    <col min="17" max="17" width="13.375" style="1306" customWidth="1"/>
    <col min="18" max="18" width="13.125" style="1307" hidden="1" customWidth="1"/>
    <col min="19" max="19" width="13.5" style="1307" hidden="1" customWidth="1"/>
    <col min="20" max="21" width="9" style="1307" hidden="1" customWidth="1"/>
    <col min="22" max="28" width="9" style="1307" customWidth="1"/>
    <col min="29" max="29" width="16.5" style="1308" customWidth="1"/>
    <col min="30" max="31" width="9" style="1308" customWidth="1"/>
    <col min="32" max="36" width="9" style="1307"/>
    <col min="37" max="37" width="9" style="1308" hidden="1" customWidth="1"/>
    <col min="38" max="39" width="17.625" style="1308" hidden="1" customWidth="1"/>
    <col min="40" max="40" width="9" style="1308" hidden="1" customWidth="1"/>
    <col min="41" max="41" width="15.5" style="1308" hidden="1" customWidth="1"/>
    <col min="42" max="42" width="15.375" style="1308" hidden="1" customWidth="1"/>
    <col min="43" max="54" width="9" style="1307"/>
    <col min="55" max="16384" width="9" style="1309"/>
  </cols>
  <sheetData>
    <row r="1" spans="1:42" ht="16.5">
      <c r="A1" s="877" t="str">
        <f>Cover!B3</f>
        <v>CC-CS/924-NR2/SS-4049/3/G4</v>
      </c>
      <c r="B1" s="1299"/>
      <c r="C1" s="1299"/>
      <c r="D1" s="1299"/>
      <c r="E1" s="1299"/>
      <c r="F1" s="1299"/>
      <c r="G1" s="1299"/>
      <c r="H1" s="1300"/>
      <c r="I1" s="1301"/>
      <c r="J1" s="1299"/>
      <c r="K1" s="1302"/>
      <c r="L1" s="1303"/>
      <c r="M1" s="1304"/>
      <c r="N1" s="1304"/>
      <c r="O1" s="1305"/>
      <c r="P1" s="1304" t="s">
        <v>427</v>
      </c>
    </row>
    <row r="2" spans="1:42">
      <c r="A2" s="1310"/>
      <c r="B2" s="1311"/>
      <c r="C2" s="1311"/>
      <c r="D2" s="1311"/>
      <c r="E2" s="1311"/>
      <c r="F2" s="1311"/>
      <c r="G2" s="1311"/>
      <c r="H2" s="1312"/>
      <c r="I2" s="1313"/>
      <c r="J2" s="1311"/>
      <c r="K2" s="1311"/>
      <c r="L2" s="1314"/>
      <c r="M2" s="1313"/>
      <c r="N2" s="1313"/>
      <c r="O2" s="1315"/>
      <c r="P2" s="1313"/>
    </row>
    <row r="3" spans="1:42" ht="41.25" customHeight="1">
      <c r="A3" s="1548" t="str">
        <f>Cover!$B$2</f>
        <v xml:space="preserve">Substation Package SS-62 for i) Extension of 220 kV Jatwal (Samba) substation under NRSS-42 and ii) Extension of 400 kV Jalandhar substation &amp; iii) Extension of 400 kV Patiala substation under NRSS-40 </v>
      </c>
      <c r="B3" s="1548"/>
      <c r="C3" s="1548"/>
      <c r="D3" s="1548"/>
      <c r="E3" s="1548"/>
      <c r="F3" s="1548"/>
      <c r="G3" s="1548"/>
      <c r="H3" s="1548"/>
      <c r="I3" s="1548"/>
      <c r="J3" s="1548"/>
      <c r="K3" s="1548"/>
      <c r="L3" s="1548"/>
      <c r="M3" s="1548"/>
      <c r="N3" s="1548"/>
      <c r="O3" s="1548"/>
      <c r="P3" s="1548"/>
      <c r="Q3" s="1548"/>
      <c r="AK3" s="1316" t="s">
        <v>343</v>
      </c>
      <c r="AM3" s="1317">
        <f>IF(ISERROR(#REF!/('Sch-6'!D14+'Sch-6'!D16+'Sch-6'!D18)),0,#REF!/( 'Sch-6'!D14+'Sch-6'!D16+'Sch-6'!D18))</f>
        <v>0</v>
      </c>
    </row>
    <row r="4" spans="1:42" ht="31.5">
      <c r="A4" s="1547" t="s">
        <v>24</v>
      </c>
      <c r="B4" s="1547"/>
      <c r="C4" s="1547"/>
      <c r="D4" s="1547"/>
      <c r="E4" s="1547"/>
      <c r="F4" s="1547"/>
      <c r="G4" s="1547"/>
      <c r="H4" s="1547"/>
      <c r="I4" s="1547"/>
      <c r="J4" s="1547"/>
      <c r="K4" s="1547"/>
      <c r="L4" s="1547"/>
      <c r="M4" s="1547"/>
      <c r="N4" s="1547"/>
      <c r="O4" s="1547"/>
      <c r="P4" s="1547"/>
      <c r="Q4" s="1547"/>
      <c r="AK4" s="1316" t="s">
        <v>344</v>
      </c>
      <c r="AM4" s="1318" t="e">
        <f>#REF!</f>
        <v>#REF!</v>
      </c>
    </row>
    <row r="5" spans="1:42" ht="47.25">
      <c r="AK5" s="1316" t="s">
        <v>349</v>
      </c>
      <c r="AM5" s="1318">
        <f>IF(ISERROR(#REF!/#REF!),0,#REF! /#REF!)</f>
        <v>0</v>
      </c>
    </row>
    <row r="6" spans="1:42" ht="47.25">
      <c r="A6" s="878" t="str">
        <f>'Sch-1'!A4</f>
        <v>Bidder’s Name and Address (Lead Partner) :</v>
      </c>
      <c r="B6" s="808"/>
      <c r="C6" s="808"/>
      <c r="D6" s="808"/>
      <c r="E6" s="808"/>
      <c r="F6" s="808"/>
      <c r="G6" s="808"/>
      <c r="H6" s="837"/>
      <c r="I6" s="832"/>
      <c r="J6" s="808"/>
      <c r="K6" s="1039"/>
      <c r="L6" s="805"/>
      <c r="M6" s="829" t="s">
        <v>397</v>
      </c>
      <c r="N6" s="803"/>
      <c r="O6" s="786"/>
      <c r="P6" s="794"/>
      <c r="Q6" s="1034"/>
      <c r="AK6" s="1316" t="s">
        <v>350</v>
      </c>
      <c r="AM6" s="1318" t="e">
        <f>#REF!</f>
        <v>#REF!</v>
      </c>
    </row>
    <row r="7" spans="1:42" ht="31.5">
      <c r="A7" s="1029" t="str">
        <f>'Sch-1'!A5</f>
        <v/>
      </c>
      <c r="B7" s="1395"/>
      <c r="C7" s="1395"/>
      <c r="D7" s="1395"/>
      <c r="E7" s="1395"/>
      <c r="F7" s="1395"/>
      <c r="G7" s="1395"/>
      <c r="H7" s="1396"/>
      <c r="I7" s="1395"/>
      <c r="J7" s="1395"/>
      <c r="K7" s="1397"/>
      <c r="L7" s="1395"/>
      <c r="M7" s="1556" t="str">
        <f>'Sch-1'!M5</f>
        <v>Contracts Services, 3rd Floor</v>
      </c>
      <c r="N7" s="1556"/>
      <c r="O7" s="1556"/>
      <c r="P7" s="1556"/>
      <c r="Q7" s="1034"/>
      <c r="AK7" s="1316" t="s">
        <v>347</v>
      </c>
      <c r="AM7" s="1317" t="e">
        <f>SUM(AM3:AM6)</f>
        <v>#REF!</v>
      </c>
    </row>
    <row r="8" spans="1:42" ht="16.5">
      <c r="A8" s="879" t="s">
        <v>398</v>
      </c>
      <c r="B8" s="809"/>
      <c r="C8" s="810" t="str">
        <f>IF('Sch-1'!C6=0, "", 'Sch-1'!C6)</f>
        <v/>
      </c>
      <c r="D8" s="809"/>
      <c r="E8" s="809"/>
      <c r="F8" s="809"/>
      <c r="G8" s="809"/>
      <c r="H8" s="838"/>
      <c r="I8" s="833"/>
      <c r="J8" s="809"/>
      <c r="K8" s="1040"/>
      <c r="L8" s="1398"/>
      <c r="M8" s="1556" t="str">
        <f>'Sch-1'!M6</f>
        <v>Power Grid Corporation of India Ltd.,</v>
      </c>
      <c r="N8" s="1556"/>
      <c r="O8" s="1556"/>
      <c r="P8" s="1556"/>
      <c r="Q8" s="1034"/>
    </row>
    <row r="9" spans="1:42" ht="16.5">
      <c r="A9" s="879" t="s">
        <v>400</v>
      </c>
      <c r="B9" s="809"/>
      <c r="C9" s="810" t="str">
        <f>IF('Sch-1'!C7=0, "", 'Sch-1'!C7)</f>
        <v/>
      </c>
      <c r="D9" s="809"/>
      <c r="E9" s="809"/>
      <c r="F9" s="809"/>
      <c r="G9" s="809"/>
      <c r="H9" s="838"/>
      <c r="I9" s="833"/>
      <c r="J9" s="809"/>
      <c r="K9" s="1040"/>
      <c r="L9" s="1398"/>
      <c r="M9" s="1556" t="str">
        <f>'Sch-1'!M7</f>
        <v>"Saudamini", Plot No.-2</v>
      </c>
      <c r="N9" s="1556"/>
      <c r="O9" s="1556"/>
      <c r="P9" s="1556"/>
      <c r="Q9" s="1034"/>
    </row>
    <row r="10" spans="1:42" ht="16.5" customHeight="1">
      <c r="A10" s="880"/>
      <c r="B10" s="811"/>
      <c r="C10" s="810" t="str">
        <f>IF('Sch-1'!C8=0, "", 'Sch-1'!C8)</f>
        <v/>
      </c>
      <c r="D10" s="811"/>
      <c r="E10" s="876"/>
      <c r="F10" s="811"/>
      <c r="G10" s="811"/>
      <c r="H10" s="839"/>
      <c r="I10" s="834"/>
      <c r="J10" s="811"/>
      <c r="K10" s="812"/>
      <c r="L10" s="1398"/>
      <c r="M10" s="841" t="str">
        <f>'Sch-1'!M8</f>
        <v xml:space="preserve">Sector-29, </v>
      </c>
      <c r="N10" s="1031"/>
      <c r="O10" s="841"/>
      <c r="P10" s="1031"/>
      <c r="Q10" s="1034"/>
      <c r="AK10" s="1316" t="s">
        <v>346</v>
      </c>
      <c r="AM10" s="1318">
        <f>'Sch-1'!AB8</f>
        <v>0</v>
      </c>
    </row>
    <row r="11" spans="1:42" ht="16.5" customHeight="1">
      <c r="A11" s="880"/>
      <c r="B11" s="811"/>
      <c r="C11" s="810" t="str">
        <f>IF('Sch-1'!C9=0, "", 'Sch-1'!C9)</f>
        <v/>
      </c>
      <c r="D11" s="811"/>
      <c r="E11" s="811"/>
      <c r="F11" s="811"/>
      <c r="G11" s="811"/>
      <c r="H11" s="839"/>
      <c r="I11" s="834"/>
      <c r="J11" s="811"/>
      <c r="K11" s="812"/>
      <c r="L11" s="1398"/>
      <c r="M11" s="1556" t="str">
        <f>'Sch-1'!M9</f>
        <v>Gurgaon (Haryana) - 122001</v>
      </c>
      <c r="N11" s="1556"/>
      <c r="O11" s="1556"/>
      <c r="P11" s="1556"/>
      <c r="Q11" s="1034"/>
      <c r="AK11" s="1316"/>
      <c r="AM11" s="1318"/>
    </row>
    <row r="12" spans="1:42">
      <c r="A12" s="881"/>
      <c r="B12" s="812"/>
      <c r="C12" s="812"/>
      <c r="D12" s="812"/>
      <c r="E12" s="812"/>
      <c r="F12" s="812"/>
      <c r="G12" s="812"/>
      <c r="H12" s="839"/>
      <c r="I12" s="835"/>
      <c r="J12" s="812"/>
      <c r="K12" s="812"/>
      <c r="L12" s="813"/>
      <c r="M12" s="814"/>
      <c r="N12" s="814"/>
      <c r="O12" s="1115"/>
      <c r="P12" s="794"/>
      <c r="Q12" s="1034"/>
      <c r="AK12" s="1316"/>
      <c r="AM12" s="1318"/>
    </row>
    <row r="13" spans="1:42" ht="33" customHeight="1">
      <c r="A13" s="932"/>
      <c r="B13" s="932"/>
      <c r="C13" s="932"/>
      <c r="D13" s="932"/>
      <c r="E13" s="932"/>
      <c r="F13" s="932"/>
      <c r="G13" s="932"/>
      <c r="H13" s="1019" t="s">
        <v>571</v>
      </c>
      <c r="I13" s="932"/>
      <c r="J13" s="932"/>
      <c r="K13" s="1032"/>
      <c r="L13" s="932"/>
      <c r="M13" s="932"/>
      <c r="N13" s="1032"/>
      <c r="O13" s="932"/>
      <c r="P13" s="1032"/>
      <c r="Q13" s="1035"/>
      <c r="R13" s="1328"/>
      <c r="S13" s="1328"/>
      <c r="T13" s="1328"/>
      <c r="U13" s="1328"/>
      <c r="AL13" s="1536" t="s">
        <v>283</v>
      </c>
      <c r="AM13" s="1536"/>
      <c r="AN13" s="1329" t="s">
        <v>287</v>
      </c>
      <c r="AO13" s="1536" t="s">
        <v>284</v>
      </c>
      <c r="AP13" s="1536"/>
    </row>
    <row r="14" spans="1:42" ht="16.5">
      <c r="A14" s="1323"/>
      <c r="B14" s="1324"/>
      <c r="C14" s="1324"/>
      <c r="D14" s="1324"/>
      <c r="E14" s="1324"/>
      <c r="F14" s="1324"/>
      <c r="G14" s="1324"/>
      <c r="H14" s="1325"/>
      <c r="I14" s="1326"/>
      <c r="J14" s="1324"/>
      <c r="K14" s="1327"/>
      <c r="L14" s="1324"/>
      <c r="M14" s="1324"/>
      <c r="N14" s="1327"/>
      <c r="O14" s="1324"/>
      <c r="P14" s="1327"/>
      <c r="R14" s="1328"/>
      <c r="S14" s="1328"/>
      <c r="T14" s="1328"/>
      <c r="U14" s="1328"/>
      <c r="AL14" s="1330"/>
      <c r="AM14" s="1330"/>
      <c r="AN14" s="1329"/>
      <c r="AO14" s="1330"/>
      <c r="AP14" s="1330"/>
    </row>
    <row r="15" spans="1:42" ht="16.5">
      <c r="A15" s="1323"/>
      <c r="B15" s="1324"/>
      <c r="C15" s="1324"/>
      <c r="D15" s="1324"/>
      <c r="E15" s="1324"/>
      <c r="F15" s="1324"/>
      <c r="G15" s="1324"/>
      <c r="H15" s="1325"/>
      <c r="I15" s="1326"/>
      <c r="J15" s="1324"/>
      <c r="K15" s="1327"/>
      <c r="L15" s="1324"/>
      <c r="M15" s="1324"/>
      <c r="N15" s="1552" t="s">
        <v>275</v>
      </c>
      <c r="O15" s="1552"/>
      <c r="P15" s="1552"/>
      <c r="R15" s="1328"/>
      <c r="S15" s="1328"/>
      <c r="T15" s="1328"/>
      <c r="U15" s="1328"/>
      <c r="AL15" s="1330"/>
      <c r="AM15" s="1330"/>
      <c r="AN15" s="1329"/>
      <c r="AO15" s="1330"/>
      <c r="AP15" s="1330"/>
    </row>
    <row r="16" spans="1:42" ht="128.25" customHeight="1">
      <c r="A16" s="1288" t="s">
        <v>362</v>
      </c>
      <c r="B16" s="1289" t="s">
        <v>516</v>
      </c>
      <c r="C16" s="1289" t="s">
        <v>517</v>
      </c>
      <c r="D16" s="1289" t="s">
        <v>523</v>
      </c>
      <c r="E16" s="1289" t="s">
        <v>524</v>
      </c>
      <c r="F16" s="1289" t="s">
        <v>518</v>
      </c>
      <c r="G16" s="1290" t="s">
        <v>525</v>
      </c>
      <c r="H16" s="904" t="s">
        <v>492</v>
      </c>
      <c r="I16" s="905" t="s">
        <v>534</v>
      </c>
      <c r="J16" s="906" t="s">
        <v>487</v>
      </c>
      <c r="K16" s="906" t="s">
        <v>514</v>
      </c>
      <c r="L16" s="1289" t="s">
        <v>369</v>
      </c>
      <c r="M16" s="1289" t="s">
        <v>354</v>
      </c>
      <c r="N16" s="1289" t="s">
        <v>355</v>
      </c>
      <c r="O16" s="1289" t="s">
        <v>572</v>
      </c>
      <c r="P16" s="1289" t="s">
        <v>573</v>
      </c>
      <c r="Q16" s="1291" t="s">
        <v>512</v>
      </c>
      <c r="R16" s="1328"/>
      <c r="S16" s="1328"/>
      <c r="T16" s="1328"/>
      <c r="U16" s="1328"/>
      <c r="AL16" s="815" t="s">
        <v>371</v>
      </c>
      <c r="AM16" s="815" t="s">
        <v>412</v>
      </c>
      <c r="AN16" s="1329"/>
      <c r="AO16" s="815" t="s">
        <v>371</v>
      </c>
      <c r="AP16" s="815" t="s">
        <v>412</v>
      </c>
    </row>
    <row r="17" spans="1:54" s="1338" customFormat="1" ht="16.5">
      <c r="A17" s="1331">
        <v>1</v>
      </c>
      <c r="B17" s="994">
        <v>2</v>
      </c>
      <c r="C17" s="994">
        <v>3</v>
      </c>
      <c r="D17" s="994">
        <v>4</v>
      </c>
      <c r="E17" s="994">
        <v>5</v>
      </c>
      <c r="F17" s="994">
        <v>6</v>
      </c>
      <c r="G17" s="994">
        <v>7</v>
      </c>
      <c r="H17" s="904">
        <v>8</v>
      </c>
      <c r="I17" s="905">
        <v>9</v>
      </c>
      <c r="J17" s="906">
        <v>10</v>
      </c>
      <c r="K17" s="906">
        <v>11</v>
      </c>
      <c r="L17" s="1332">
        <v>12</v>
      </c>
      <c r="M17" s="1332">
        <v>13</v>
      </c>
      <c r="N17" s="1332">
        <v>14</v>
      </c>
      <c r="O17" s="1332">
        <v>15</v>
      </c>
      <c r="P17" s="1332" t="s">
        <v>526</v>
      </c>
      <c r="Q17" s="1332">
        <v>17</v>
      </c>
      <c r="R17" s="1333"/>
      <c r="S17" s="1333"/>
      <c r="T17" s="1333"/>
      <c r="U17" s="1333"/>
      <c r="V17" s="1334"/>
      <c r="W17" s="1334"/>
      <c r="X17" s="1334"/>
      <c r="Y17" s="1334"/>
      <c r="Z17" s="1334"/>
      <c r="AA17" s="1334"/>
      <c r="AB17" s="1334"/>
      <c r="AC17" s="1335"/>
      <c r="AD17" s="1335"/>
      <c r="AE17" s="1335"/>
      <c r="AF17" s="1334"/>
      <c r="AG17" s="1334"/>
      <c r="AH17" s="1334"/>
      <c r="AI17" s="1334"/>
      <c r="AJ17" s="1334"/>
      <c r="AK17" s="1335"/>
      <c r="AL17" s="1336">
        <v>5</v>
      </c>
      <c r="AM17" s="1336" t="s">
        <v>406</v>
      </c>
      <c r="AN17" s="1337"/>
      <c r="AO17" s="1336">
        <v>5</v>
      </c>
      <c r="AP17" s="1336" t="s">
        <v>406</v>
      </c>
      <c r="AQ17" s="1334"/>
      <c r="AR17" s="1334"/>
      <c r="AS17" s="1334"/>
      <c r="AT17" s="1334"/>
      <c r="AU17" s="1334"/>
      <c r="AV17" s="1334"/>
      <c r="AW17" s="1334"/>
      <c r="AX17" s="1334"/>
      <c r="AY17" s="1334"/>
      <c r="AZ17" s="1334"/>
      <c r="BA17" s="1334"/>
      <c r="BB17" s="1334"/>
    </row>
    <row r="18" spans="1:54" s="1287" customFormat="1" ht="33" customHeight="1">
      <c r="A18" s="1297" t="s">
        <v>684</v>
      </c>
      <c r="B18" s="1544" t="s">
        <v>707</v>
      </c>
      <c r="C18" s="1545"/>
      <c r="D18" s="1545"/>
      <c r="E18" s="1546"/>
      <c r="F18" s="1298"/>
      <c r="G18" s="1298"/>
      <c r="H18" s="1298"/>
      <c r="I18" s="1298"/>
      <c r="J18" s="1298"/>
      <c r="K18" s="1048"/>
      <c r="L18" s="1298"/>
      <c r="M18" s="1048"/>
      <c r="N18" s="1048"/>
      <c r="O18" s="1048"/>
      <c r="P18" s="1048"/>
      <c r="Q18" s="1048"/>
      <c r="R18" s="1286" t="s">
        <v>494</v>
      </c>
      <c r="S18" s="1052" t="s">
        <v>495</v>
      </c>
      <c r="T18" s="1339"/>
      <c r="U18" s="1339"/>
    </row>
    <row r="19" spans="1:54" s="869" customFormat="1" ht="37.5" customHeight="1">
      <c r="A19" s="1097">
        <v>1</v>
      </c>
      <c r="B19" s="1054">
        <v>7000009227</v>
      </c>
      <c r="C19" s="1054">
        <v>870</v>
      </c>
      <c r="D19" s="1054">
        <v>140</v>
      </c>
      <c r="E19" s="1054">
        <v>30</v>
      </c>
      <c r="F19" s="1054" t="s">
        <v>737</v>
      </c>
      <c r="G19" s="1054">
        <v>100000268</v>
      </c>
      <c r="H19" s="1054">
        <v>998736</v>
      </c>
      <c r="I19" s="1098"/>
      <c r="J19" s="1016">
        <v>0.18</v>
      </c>
      <c r="K19" s="1099" t="s">
        <v>647</v>
      </c>
      <c r="L19" s="1054" t="s">
        <v>593</v>
      </c>
      <c r="M19" s="1054" t="s">
        <v>580</v>
      </c>
      <c r="N19" s="1054">
        <v>2</v>
      </c>
      <c r="O19" s="1110"/>
      <c r="P19" s="1100" t="str">
        <f>IF(O19=0, "Included", IF(ISERROR(N19*O19), O19, N19*O19))</f>
        <v>Included</v>
      </c>
      <c r="Q19" s="1100">
        <f>T19</f>
        <v>0</v>
      </c>
      <c r="R19" s="869">
        <f>IF(P19="Included",0,P19)</f>
        <v>0</v>
      </c>
      <c r="S19" s="869">
        <f>IF(OR(K19="",K19="Confirmed"),J19,K19)</f>
        <v>0.18</v>
      </c>
      <c r="T19" s="1340">
        <f>IF(ISERROR(S19*R19),0,R19*S19)</f>
        <v>0</v>
      </c>
      <c r="U19" s="1340"/>
    </row>
    <row r="20" spans="1:54" s="869" customFormat="1" ht="37.5" customHeight="1">
      <c r="A20" s="1097">
        <f>A19+1</f>
        <v>2</v>
      </c>
      <c r="B20" s="1054">
        <v>7000009227</v>
      </c>
      <c r="C20" s="1054">
        <v>890</v>
      </c>
      <c r="D20" s="1054">
        <v>160</v>
      </c>
      <c r="E20" s="1054">
        <v>10</v>
      </c>
      <c r="F20" s="1054" t="s">
        <v>709</v>
      </c>
      <c r="G20" s="1054">
        <v>100000784</v>
      </c>
      <c r="H20" s="1054">
        <v>998736</v>
      </c>
      <c r="I20" s="1098"/>
      <c r="J20" s="1016">
        <v>0.18</v>
      </c>
      <c r="K20" s="1099" t="s">
        <v>647</v>
      </c>
      <c r="L20" s="1054" t="s">
        <v>714</v>
      </c>
      <c r="M20" s="1054" t="s">
        <v>580</v>
      </c>
      <c r="N20" s="1054">
        <v>1</v>
      </c>
      <c r="O20" s="1110"/>
      <c r="P20" s="1100" t="str">
        <f>IF(O20=0, "Included", IF(ISERROR(N20*O20), O20, N20*O20))</f>
        <v>Included</v>
      </c>
      <c r="Q20" s="1100">
        <f t="shared" ref="Q20" si="0">T20</f>
        <v>0</v>
      </c>
      <c r="R20" s="869">
        <f t="shared" ref="R20:R65" si="1">IF(P20="Included",0,P20)</f>
        <v>0</v>
      </c>
      <c r="S20" s="869">
        <f t="shared" ref="S20:S65" si="2">IF(OR(K20="",K20="Confirmed"),J20,K20)</f>
        <v>0.18</v>
      </c>
      <c r="T20" s="1340">
        <f t="shared" ref="T20:T65" si="3">IF(ISERROR(S20*R20),0,R20*S20)</f>
        <v>0</v>
      </c>
      <c r="U20" s="1340"/>
    </row>
    <row r="21" spans="1:54" s="869" customFormat="1" ht="37.5" customHeight="1">
      <c r="A21" s="1097">
        <f t="shared" ref="A21:A65" si="4">A20+1</f>
        <v>3</v>
      </c>
      <c r="B21" s="1054">
        <v>7000009227</v>
      </c>
      <c r="C21" s="1054">
        <v>890</v>
      </c>
      <c r="D21" s="1054">
        <v>160</v>
      </c>
      <c r="E21" s="1054">
        <v>40</v>
      </c>
      <c r="F21" s="1054" t="s">
        <v>709</v>
      </c>
      <c r="G21" s="1054">
        <v>100000790</v>
      </c>
      <c r="H21" s="1054">
        <v>998736</v>
      </c>
      <c r="I21" s="1098"/>
      <c r="J21" s="1016">
        <v>0.18</v>
      </c>
      <c r="K21" s="1099" t="s">
        <v>647</v>
      </c>
      <c r="L21" s="1054" t="s">
        <v>715</v>
      </c>
      <c r="M21" s="1054" t="s">
        <v>580</v>
      </c>
      <c r="N21" s="1054">
        <v>2</v>
      </c>
      <c r="O21" s="1110"/>
      <c r="P21" s="1100" t="str">
        <f t="shared" ref="P21:P65" si="5">IF(O21=0, "Included", IF(ISERROR(N21*O21), O21, N21*O21))</f>
        <v>Included</v>
      </c>
      <c r="Q21" s="1100">
        <f t="shared" ref="Q21:Q65" si="6">T21</f>
        <v>0</v>
      </c>
      <c r="R21" s="869">
        <f t="shared" si="1"/>
        <v>0</v>
      </c>
      <c r="S21" s="869">
        <f t="shared" si="2"/>
        <v>0.18</v>
      </c>
      <c r="T21" s="1340">
        <f t="shared" si="3"/>
        <v>0</v>
      </c>
      <c r="U21" s="1340"/>
    </row>
    <row r="22" spans="1:54" s="869" customFormat="1" ht="37.5" customHeight="1">
      <c r="A22" s="1097">
        <f t="shared" si="4"/>
        <v>4</v>
      </c>
      <c r="B22" s="1054">
        <v>7000009227</v>
      </c>
      <c r="C22" s="1054">
        <v>890</v>
      </c>
      <c r="D22" s="1054">
        <v>160</v>
      </c>
      <c r="E22" s="1054">
        <v>50</v>
      </c>
      <c r="F22" s="1054" t="s">
        <v>709</v>
      </c>
      <c r="G22" s="1054">
        <v>100000794</v>
      </c>
      <c r="H22" s="1054">
        <v>998736</v>
      </c>
      <c r="I22" s="1098"/>
      <c r="J22" s="1016">
        <v>0.18</v>
      </c>
      <c r="K22" s="1099" t="s">
        <v>647</v>
      </c>
      <c r="L22" s="1054" t="s">
        <v>716</v>
      </c>
      <c r="M22" s="1054" t="s">
        <v>580</v>
      </c>
      <c r="N22" s="1054">
        <v>1</v>
      </c>
      <c r="O22" s="1110"/>
      <c r="P22" s="1100" t="str">
        <f t="shared" si="5"/>
        <v>Included</v>
      </c>
      <c r="Q22" s="1100">
        <f t="shared" si="6"/>
        <v>0</v>
      </c>
      <c r="R22" s="869">
        <f t="shared" si="1"/>
        <v>0</v>
      </c>
      <c r="S22" s="869">
        <f t="shared" si="2"/>
        <v>0.18</v>
      </c>
      <c r="T22" s="1340">
        <f t="shared" si="3"/>
        <v>0</v>
      </c>
      <c r="U22" s="1340"/>
    </row>
    <row r="23" spans="1:54" s="869" customFormat="1" ht="37.5" customHeight="1">
      <c r="A23" s="1097">
        <f t="shared" si="4"/>
        <v>5</v>
      </c>
      <c r="B23" s="1054">
        <v>7000009227</v>
      </c>
      <c r="C23" s="1054">
        <v>890</v>
      </c>
      <c r="D23" s="1054">
        <v>160</v>
      </c>
      <c r="E23" s="1054">
        <v>60</v>
      </c>
      <c r="F23" s="1054" t="s">
        <v>709</v>
      </c>
      <c r="G23" s="1054">
        <v>100000796</v>
      </c>
      <c r="H23" s="1054">
        <v>998736</v>
      </c>
      <c r="I23" s="1098"/>
      <c r="J23" s="1016">
        <v>0.18</v>
      </c>
      <c r="K23" s="1099" t="s">
        <v>647</v>
      </c>
      <c r="L23" s="1054" t="s">
        <v>740</v>
      </c>
      <c r="M23" s="1054" t="s">
        <v>581</v>
      </c>
      <c r="N23" s="1054">
        <v>1</v>
      </c>
      <c r="O23" s="1110"/>
      <c r="P23" s="1100" t="str">
        <f t="shared" si="5"/>
        <v>Included</v>
      </c>
      <c r="Q23" s="1100">
        <f t="shared" si="6"/>
        <v>0</v>
      </c>
      <c r="R23" s="869">
        <f t="shared" si="1"/>
        <v>0</v>
      </c>
      <c r="S23" s="869">
        <f t="shared" si="2"/>
        <v>0.18</v>
      </c>
      <c r="T23" s="1340">
        <f t="shared" si="3"/>
        <v>0</v>
      </c>
      <c r="U23" s="1340"/>
    </row>
    <row r="24" spans="1:54" s="869" customFormat="1" ht="27" customHeight="1">
      <c r="A24" s="1097">
        <f t="shared" si="4"/>
        <v>6</v>
      </c>
      <c r="B24" s="1054">
        <v>7000009227</v>
      </c>
      <c r="C24" s="1054">
        <v>890</v>
      </c>
      <c r="D24" s="1054">
        <v>160</v>
      </c>
      <c r="E24" s="1054">
        <v>70</v>
      </c>
      <c r="F24" s="1054" t="s">
        <v>709</v>
      </c>
      <c r="G24" s="1054">
        <v>100002406</v>
      </c>
      <c r="H24" s="1054">
        <v>998736</v>
      </c>
      <c r="I24" s="1098"/>
      <c r="J24" s="1016">
        <v>0.18</v>
      </c>
      <c r="K24" s="1099" t="s">
        <v>647</v>
      </c>
      <c r="L24" s="1054" t="s">
        <v>777</v>
      </c>
      <c r="M24" s="1054" t="s">
        <v>580</v>
      </c>
      <c r="N24" s="1054">
        <v>1</v>
      </c>
      <c r="O24" s="1110"/>
      <c r="P24" s="1100" t="str">
        <f t="shared" si="5"/>
        <v>Included</v>
      </c>
      <c r="Q24" s="1100">
        <f t="shared" si="6"/>
        <v>0</v>
      </c>
      <c r="R24" s="869">
        <f t="shared" si="1"/>
        <v>0</v>
      </c>
      <c r="S24" s="869">
        <f t="shared" si="2"/>
        <v>0.18</v>
      </c>
      <c r="T24" s="1340">
        <f t="shared" si="3"/>
        <v>0</v>
      </c>
      <c r="U24" s="1340"/>
    </row>
    <row r="25" spans="1:54" s="869" customFormat="1" ht="27" customHeight="1">
      <c r="A25" s="1097">
        <f t="shared" si="4"/>
        <v>7</v>
      </c>
      <c r="B25" s="1054">
        <v>7000009227</v>
      </c>
      <c r="C25" s="1054">
        <v>900</v>
      </c>
      <c r="D25" s="1054">
        <v>170</v>
      </c>
      <c r="E25" s="1054">
        <v>10</v>
      </c>
      <c r="F25" s="1054" t="s">
        <v>710</v>
      </c>
      <c r="G25" s="1054">
        <v>100000896</v>
      </c>
      <c r="H25" s="1054">
        <v>998736</v>
      </c>
      <c r="I25" s="1098"/>
      <c r="J25" s="1016">
        <v>0.18</v>
      </c>
      <c r="K25" s="1099" t="s">
        <v>647</v>
      </c>
      <c r="L25" s="1054" t="s">
        <v>657</v>
      </c>
      <c r="M25" s="1054" t="s">
        <v>581</v>
      </c>
      <c r="N25" s="1054">
        <v>1</v>
      </c>
      <c r="O25" s="1110"/>
      <c r="P25" s="1100" t="str">
        <f t="shared" si="5"/>
        <v>Included</v>
      </c>
      <c r="Q25" s="1100">
        <f t="shared" si="6"/>
        <v>0</v>
      </c>
      <c r="R25" s="869">
        <f t="shared" si="1"/>
        <v>0</v>
      </c>
      <c r="S25" s="869">
        <f t="shared" si="2"/>
        <v>0.18</v>
      </c>
      <c r="T25" s="1340">
        <f t="shared" si="3"/>
        <v>0</v>
      </c>
      <c r="U25" s="1340"/>
    </row>
    <row r="26" spans="1:54" s="869" customFormat="1" ht="39" customHeight="1">
      <c r="A26" s="1097">
        <f t="shared" si="4"/>
        <v>8</v>
      </c>
      <c r="B26" s="1054">
        <v>7000009227</v>
      </c>
      <c r="C26" s="1054">
        <v>900</v>
      </c>
      <c r="D26" s="1054">
        <v>170</v>
      </c>
      <c r="E26" s="1054">
        <v>20</v>
      </c>
      <c r="F26" s="1054" t="s">
        <v>710</v>
      </c>
      <c r="G26" s="1054">
        <v>100000903</v>
      </c>
      <c r="H26" s="1054">
        <v>998736</v>
      </c>
      <c r="I26" s="1098"/>
      <c r="J26" s="1016">
        <v>0.18</v>
      </c>
      <c r="K26" s="1099" t="s">
        <v>647</v>
      </c>
      <c r="L26" s="1054" t="s">
        <v>658</v>
      </c>
      <c r="M26" s="1054" t="s">
        <v>581</v>
      </c>
      <c r="N26" s="1054">
        <v>2</v>
      </c>
      <c r="O26" s="1110"/>
      <c r="P26" s="1100" t="str">
        <f t="shared" si="5"/>
        <v>Included</v>
      </c>
      <c r="Q26" s="1100">
        <f t="shared" si="6"/>
        <v>0</v>
      </c>
      <c r="R26" s="869">
        <f t="shared" si="1"/>
        <v>0</v>
      </c>
      <c r="S26" s="869">
        <f t="shared" si="2"/>
        <v>0.18</v>
      </c>
      <c r="T26" s="1340">
        <f t="shared" si="3"/>
        <v>0</v>
      </c>
      <c r="U26" s="1340"/>
    </row>
    <row r="27" spans="1:54" s="869" customFormat="1" ht="39" customHeight="1">
      <c r="A27" s="1097">
        <f t="shared" si="4"/>
        <v>9</v>
      </c>
      <c r="B27" s="1054">
        <v>7000009227</v>
      </c>
      <c r="C27" s="1054">
        <v>910</v>
      </c>
      <c r="D27" s="1054">
        <v>180</v>
      </c>
      <c r="E27" s="1054">
        <v>20</v>
      </c>
      <c r="F27" s="1054" t="s">
        <v>577</v>
      </c>
      <c r="G27" s="1054">
        <v>100000343</v>
      </c>
      <c r="H27" s="1054">
        <v>998731</v>
      </c>
      <c r="I27" s="1098"/>
      <c r="J27" s="1016">
        <v>0.18</v>
      </c>
      <c r="K27" s="1099" t="s">
        <v>647</v>
      </c>
      <c r="L27" s="1060" t="s">
        <v>778</v>
      </c>
      <c r="M27" s="1054" t="s">
        <v>581</v>
      </c>
      <c r="N27" s="1054">
        <v>1</v>
      </c>
      <c r="O27" s="1110"/>
      <c r="P27" s="1100" t="str">
        <f t="shared" si="5"/>
        <v>Included</v>
      </c>
      <c r="Q27" s="1100">
        <f t="shared" si="6"/>
        <v>0</v>
      </c>
      <c r="R27" s="869">
        <f t="shared" si="1"/>
        <v>0</v>
      </c>
      <c r="S27" s="869">
        <f t="shared" si="2"/>
        <v>0.18</v>
      </c>
      <c r="T27" s="1340">
        <f t="shared" si="3"/>
        <v>0</v>
      </c>
      <c r="U27" s="1340"/>
    </row>
    <row r="28" spans="1:54" s="869" customFormat="1" ht="71.25" customHeight="1">
      <c r="A28" s="1097">
        <f t="shared" si="4"/>
        <v>10</v>
      </c>
      <c r="B28" s="1054">
        <v>7000009227</v>
      </c>
      <c r="C28" s="1054">
        <v>930</v>
      </c>
      <c r="D28" s="1054">
        <v>185</v>
      </c>
      <c r="E28" s="1054">
        <v>10</v>
      </c>
      <c r="F28" s="1054" t="s">
        <v>649</v>
      </c>
      <c r="G28" s="1054">
        <v>100001010</v>
      </c>
      <c r="H28" s="1054">
        <v>998736</v>
      </c>
      <c r="I28" s="1098"/>
      <c r="J28" s="1016">
        <v>0.18</v>
      </c>
      <c r="K28" s="1099" t="s">
        <v>647</v>
      </c>
      <c r="L28" s="1060" t="s">
        <v>779</v>
      </c>
      <c r="M28" s="1054" t="s">
        <v>581</v>
      </c>
      <c r="N28" s="1054">
        <v>1</v>
      </c>
      <c r="O28" s="1110"/>
      <c r="P28" s="1100" t="str">
        <f t="shared" si="5"/>
        <v>Included</v>
      </c>
      <c r="Q28" s="1100">
        <f t="shared" si="6"/>
        <v>0</v>
      </c>
      <c r="R28" s="869">
        <f t="shared" si="1"/>
        <v>0</v>
      </c>
      <c r="S28" s="869">
        <f t="shared" si="2"/>
        <v>0.18</v>
      </c>
      <c r="T28" s="1340">
        <f t="shared" si="3"/>
        <v>0</v>
      </c>
      <c r="U28" s="1340"/>
    </row>
    <row r="29" spans="1:54" s="869" customFormat="1" ht="45.75" customHeight="1">
      <c r="A29" s="1097">
        <f t="shared" si="4"/>
        <v>11</v>
      </c>
      <c r="B29" s="1054">
        <v>7000009227</v>
      </c>
      <c r="C29" s="1054">
        <v>930</v>
      </c>
      <c r="D29" s="1054">
        <v>185</v>
      </c>
      <c r="E29" s="1054">
        <v>60</v>
      </c>
      <c r="F29" s="1054" t="s">
        <v>649</v>
      </c>
      <c r="G29" s="1054">
        <v>100002062</v>
      </c>
      <c r="H29" s="1054">
        <v>995461</v>
      </c>
      <c r="I29" s="1098"/>
      <c r="J29" s="1016">
        <v>0.18</v>
      </c>
      <c r="K29" s="1099" t="s">
        <v>647</v>
      </c>
      <c r="L29" s="1060" t="s">
        <v>640</v>
      </c>
      <c r="M29" s="1054" t="s">
        <v>581</v>
      </c>
      <c r="N29" s="1054">
        <v>1</v>
      </c>
      <c r="O29" s="1110"/>
      <c r="P29" s="1100" t="str">
        <f t="shared" si="5"/>
        <v>Included</v>
      </c>
      <c r="Q29" s="1100">
        <f t="shared" si="6"/>
        <v>0</v>
      </c>
      <c r="R29" s="869">
        <f t="shared" si="1"/>
        <v>0</v>
      </c>
      <c r="S29" s="869">
        <f t="shared" si="2"/>
        <v>0.18</v>
      </c>
      <c r="T29" s="1340">
        <f t="shared" si="3"/>
        <v>0</v>
      </c>
      <c r="U29" s="1340"/>
    </row>
    <row r="30" spans="1:54" s="869" customFormat="1" ht="37.5" customHeight="1">
      <c r="A30" s="1097">
        <f t="shared" si="4"/>
        <v>12</v>
      </c>
      <c r="B30" s="1054">
        <v>7000009227</v>
      </c>
      <c r="C30" s="1054">
        <v>930</v>
      </c>
      <c r="D30" s="1054">
        <v>185</v>
      </c>
      <c r="E30" s="1054">
        <v>80</v>
      </c>
      <c r="F30" s="1054" t="s">
        <v>649</v>
      </c>
      <c r="G30" s="1054">
        <v>100000975</v>
      </c>
      <c r="H30" s="1054">
        <v>995461</v>
      </c>
      <c r="I30" s="1098"/>
      <c r="J30" s="1016">
        <v>0.18</v>
      </c>
      <c r="K30" s="1099" t="s">
        <v>647</v>
      </c>
      <c r="L30" s="1054" t="s">
        <v>627</v>
      </c>
      <c r="M30" s="1054" t="s">
        <v>580</v>
      </c>
      <c r="N30" s="1054">
        <v>1</v>
      </c>
      <c r="O30" s="1110"/>
      <c r="P30" s="1100" t="str">
        <f t="shared" si="5"/>
        <v>Included</v>
      </c>
      <c r="Q30" s="1100">
        <f t="shared" si="6"/>
        <v>0</v>
      </c>
      <c r="R30" s="869">
        <f t="shared" si="1"/>
        <v>0</v>
      </c>
      <c r="S30" s="869">
        <f t="shared" si="2"/>
        <v>0.18</v>
      </c>
      <c r="T30" s="1340">
        <f t="shared" si="3"/>
        <v>0</v>
      </c>
      <c r="U30" s="1340"/>
    </row>
    <row r="31" spans="1:54" s="869" customFormat="1" ht="27" customHeight="1">
      <c r="A31" s="1097">
        <f t="shared" si="4"/>
        <v>13</v>
      </c>
      <c r="B31" s="1054">
        <v>7000009227</v>
      </c>
      <c r="C31" s="1054">
        <v>920</v>
      </c>
      <c r="D31" s="1054">
        <v>190</v>
      </c>
      <c r="E31" s="1054">
        <v>10</v>
      </c>
      <c r="F31" s="1054" t="s">
        <v>711</v>
      </c>
      <c r="G31" s="1054">
        <v>100001024</v>
      </c>
      <c r="H31" s="1054">
        <v>998731</v>
      </c>
      <c r="I31" s="1098"/>
      <c r="J31" s="1016">
        <v>0.18</v>
      </c>
      <c r="K31" s="1099" t="s">
        <v>647</v>
      </c>
      <c r="L31" s="1054" t="s">
        <v>629</v>
      </c>
      <c r="M31" s="1054" t="s">
        <v>580</v>
      </c>
      <c r="N31" s="1054">
        <v>2</v>
      </c>
      <c r="O31" s="1110"/>
      <c r="P31" s="1100" t="str">
        <f t="shared" si="5"/>
        <v>Included</v>
      </c>
      <c r="Q31" s="1100">
        <f t="shared" si="6"/>
        <v>0</v>
      </c>
      <c r="R31" s="869">
        <f t="shared" si="1"/>
        <v>0</v>
      </c>
      <c r="S31" s="869">
        <f t="shared" si="2"/>
        <v>0.18</v>
      </c>
      <c r="T31" s="1340">
        <f t="shared" si="3"/>
        <v>0</v>
      </c>
      <c r="U31" s="1340"/>
    </row>
    <row r="32" spans="1:54" s="869" customFormat="1" ht="27" customHeight="1">
      <c r="A32" s="1097">
        <f t="shared" si="4"/>
        <v>14</v>
      </c>
      <c r="B32" s="1054">
        <v>7000009227</v>
      </c>
      <c r="C32" s="1054">
        <v>920</v>
      </c>
      <c r="D32" s="1054">
        <v>190</v>
      </c>
      <c r="E32" s="1054">
        <v>20</v>
      </c>
      <c r="F32" s="1054" t="s">
        <v>711</v>
      </c>
      <c r="G32" s="1054">
        <v>100004926</v>
      </c>
      <c r="H32" s="1054">
        <v>998731</v>
      </c>
      <c r="I32" s="1098"/>
      <c r="J32" s="1016">
        <v>0.18</v>
      </c>
      <c r="K32" s="1099" t="s">
        <v>647</v>
      </c>
      <c r="L32" s="1054" t="s">
        <v>780</v>
      </c>
      <c r="M32" s="1054" t="s">
        <v>580</v>
      </c>
      <c r="N32" s="1054">
        <v>10</v>
      </c>
      <c r="O32" s="1110"/>
      <c r="P32" s="1100" t="str">
        <f t="shared" si="5"/>
        <v>Included</v>
      </c>
      <c r="Q32" s="1100">
        <f t="shared" si="6"/>
        <v>0</v>
      </c>
      <c r="R32" s="869">
        <f t="shared" si="1"/>
        <v>0</v>
      </c>
      <c r="S32" s="869">
        <f t="shared" si="2"/>
        <v>0.18</v>
      </c>
      <c r="T32" s="1340">
        <f t="shared" si="3"/>
        <v>0</v>
      </c>
      <c r="U32" s="1340"/>
    </row>
    <row r="33" spans="1:21" s="869" customFormat="1" ht="27" customHeight="1">
      <c r="A33" s="1097">
        <f t="shared" si="4"/>
        <v>15</v>
      </c>
      <c r="B33" s="1054">
        <v>7000009227</v>
      </c>
      <c r="C33" s="1054">
        <v>920</v>
      </c>
      <c r="D33" s="1054">
        <v>190</v>
      </c>
      <c r="E33" s="1054">
        <v>30</v>
      </c>
      <c r="F33" s="1054" t="s">
        <v>711</v>
      </c>
      <c r="G33" s="1054">
        <v>100004936</v>
      </c>
      <c r="H33" s="1054">
        <v>998731</v>
      </c>
      <c r="I33" s="1098"/>
      <c r="J33" s="1016">
        <v>0.18</v>
      </c>
      <c r="K33" s="1099" t="s">
        <v>647</v>
      </c>
      <c r="L33" s="1054" t="s">
        <v>641</v>
      </c>
      <c r="M33" s="1054" t="s">
        <v>580</v>
      </c>
      <c r="N33" s="1054">
        <v>1</v>
      </c>
      <c r="O33" s="1110"/>
      <c r="P33" s="1100" t="str">
        <f t="shared" si="5"/>
        <v>Included</v>
      </c>
      <c r="Q33" s="1100">
        <f t="shared" si="6"/>
        <v>0</v>
      </c>
      <c r="R33" s="869">
        <f t="shared" si="1"/>
        <v>0</v>
      </c>
      <c r="S33" s="869">
        <f t="shared" si="2"/>
        <v>0.18</v>
      </c>
      <c r="T33" s="1340">
        <f t="shared" si="3"/>
        <v>0</v>
      </c>
      <c r="U33" s="1340"/>
    </row>
    <row r="34" spans="1:21" s="869" customFormat="1" ht="27" customHeight="1">
      <c r="A34" s="1097">
        <f>A33+1</f>
        <v>16</v>
      </c>
      <c r="B34" s="1054">
        <v>7000009227</v>
      </c>
      <c r="C34" s="1054">
        <v>920</v>
      </c>
      <c r="D34" s="1054">
        <v>190</v>
      </c>
      <c r="E34" s="1054">
        <v>50</v>
      </c>
      <c r="F34" s="1054" t="s">
        <v>711</v>
      </c>
      <c r="G34" s="1054">
        <v>100001885</v>
      </c>
      <c r="H34" s="1054">
        <v>998739</v>
      </c>
      <c r="I34" s="1098"/>
      <c r="J34" s="1016">
        <v>0.18</v>
      </c>
      <c r="K34" s="1099" t="s">
        <v>647</v>
      </c>
      <c r="L34" s="1054" t="s">
        <v>630</v>
      </c>
      <c r="M34" s="1054" t="s">
        <v>580</v>
      </c>
      <c r="N34" s="1054">
        <v>1</v>
      </c>
      <c r="O34" s="1110"/>
      <c r="P34" s="1100" t="str">
        <f t="shared" si="5"/>
        <v>Included</v>
      </c>
      <c r="Q34" s="1100">
        <f t="shared" si="6"/>
        <v>0</v>
      </c>
      <c r="R34" s="869">
        <f t="shared" si="1"/>
        <v>0</v>
      </c>
      <c r="S34" s="869">
        <f t="shared" si="2"/>
        <v>0.18</v>
      </c>
      <c r="T34" s="1340">
        <f t="shared" si="3"/>
        <v>0</v>
      </c>
      <c r="U34" s="1340"/>
    </row>
    <row r="35" spans="1:21" s="869" customFormat="1" ht="40.5" customHeight="1">
      <c r="A35" s="1097">
        <f>A34+1</f>
        <v>17</v>
      </c>
      <c r="B35" s="1054">
        <v>7000009227</v>
      </c>
      <c r="C35" s="1054">
        <v>970</v>
      </c>
      <c r="D35" s="1054">
        <v>230</v>
      </c>
      <c r="E35" s="1054">
        <v>10</v>
      </c>
      <c r="F35" s="1054" t="s">
        <v>679</v>
      </c>
      <c r="G35" s="1054">
        <v>100002181</v>
      </c>
      <c r="H35" s="1054">
        <v>998736</v>
      </c>
      <c r="I35" s="1098"/>
      <c r="J35" s="1016">
        <v>0.18</v>
      </c>
      <c r="K35" s="1099" t="s">
        <v>647</v>
      </c>
      <c r="L35" s="1060" t="s">
        <v>584</v>
      </c>
      <c r="M35" s="1054" t="s">
        <v>585</v>
      </c>
      <c r="N35" s="1054">
        <v>1</v>
      </c>
      <c r="O35" s="1110"/>
      <c r="P35" s="1100" t="str">
        <f t="shared" si="5"/>
        <v>Included</v>
      </c>
      <c r="Q35" s="1100">
        <f t="shared" si="6"/>
        <v>0</v>
      </c>
      <c r="R35" s="869">
        <f t="shared" si="1"/>
        <v>0</v>
      </c>
      <c r="S35" s="869">
        <f t="shared" si="2"/>
        <v>0.18</v>
      </c>
      <c r="T35" s="1340">
        <f t="shared" si="3"/>
        <v>0</v>
      </c>
      <c r="U35" s="1340"/>
    </row>
    <row r="36" spans="1:21" s="869" customFormat="1" ht="40.5" customHeight="1">
      <c r="A36" s="1097">
        <f t="shared" si="4"/>
        <v>18</v>
      </c>
      <c r="B36" s="1054">
        <v>7000009227</v>
      </c>
      <c r="C36" s="1054">
        <v>970</v>
      </c>
      <c r="D36" s="1054">
        <v>230</v>
      </c>
      <c r="E36" s="1054">
        <v>20</v>
      </c>
      <c r="F36" s="1054" t="s">
        <v>679</v>
      </c>
      <c r="G36" s="1054">
        <v>100002182</v>
      </c>
      <c r="H36" s="1054">
        <v>998736</v>
      </c>
      <c r="I36" s="1098"/>
      <c r="J36" s="1016">
        <v>0.18</v>
      </c>
      <c r="K36" s="1099" t="s">
        <v>647</v>
      </c>
      <c r="L36" s="1060" t="s">
        <v>586</v>
      </c>
      <c r="M36" s="1054" t="s">
        <v>585</v>
      </c>
      <c r="N36" s="1054">
        <v>1</v>
      </c>
      <c r="O36" s="1110"/>
      <c r="P36" s="1100" t="str">
        <f t="shared" si="5"/>
        <v>Included</v>
      </c>
      <c r="Q36" s="1100">
        <f t="shared" si="6"/>
        <v>0</v>
      </c>
      <c r="R36" s="869">
        <f t="shared" si="1"/>
        <v>0</v>
      </c>
      <c r="S36" s="869">
        <f t="shared" si="2"/>
        <v>0.18</v>
      </c>
      <c r="T36" s="1340">
        <f t="shared" si="3"/>
        <v>0</v>
      </c>
      <c r="U36" s="1340"/>
    </row>
    <row r="37" spans="1:21" s="869" customFormat="1" ht="60" customHeight="1">
      <c r="A37" s="1097">
        <f t="shared" si="4"/>
        <v>19</v>
      </c>
      <c r="B37" s="1054">
        <v>7000009227</v>
      </c>
      <c r="C37" s="1054">
        <v>980</v>
      </c>
      <c r="D37" s="1054">
        <v>250</v>
      </c>
      <c r="E37" s="1054">
        <v>250</v>
      </c>
      <c r="F37" s="1054" t="s">
        <v>597</v>
      </c>
      <c r="G37" s="1054">
        <v>100004518</v>
      </c>
      <c r="H37" s="1054">
        <v>995433</v>
      </c>
      <c r="I37" s="1098"/>
      <c r="J37" s="1016">
        <v>0.18</v>
      </c>
      <c r="K37" s="1099" t="s">
        <v>647</v>
      </c>
      <c r="L37" s="1060" t="s">
        <v>699</v>
      </c>
      <c r="M37" s="1054" t="s">
        <v>598</v>
      </c>
      <c r="N37" s="1054">
        <v>3284</v>
      </c>
      <c r="O37" s="1110"/>
      <c r="P37" s="1100" t="str">
        <f t="shared" si="5"/>
        <v>Included</v>
      </c>
      <c r="Q37" s="1100">
        <f t="shared" si="6"/>
        <v>0</v>
      </c>
      <c r="R37" s="869">
        <f t="shared" si="1"/>
        <v>0</v>
      </c>
      <c r="S37" s="869">
        <f t="shared" si="2"/>
        <v>0.18</v>
      </c>
      <c r="T37" s="1340">
        <f t="shared" si="3"/>
        <v>0</v>
      </c>
      <c r="U37" s="1340"/>
    </row>
    <row r="38" spans="1:21" s="869" customFormat="1" ht="42" customHeight="1">
      <c r="A38" s="1097">
        <f t="shared" si="4"/>
        <v>20</v>
      </c>
      <c r="B38" s="1054">
        <v>7000009227</v>
      </c>
      <c r="C38" s="1054">
        <v>980</v>
      </c>
      <c r="D38" s="1054">
        <v>250</v>
      </c>
      <c r="E38" s="1054">
        <v>260</v>
      </c>
      <c r="F38" s="1054" t="s">
        <v>597</v>
      </c>
      <c r="G38" s="1054">
        <v>100001325</v>
      </c>
      <c r="H38" s="1054">
        <v>995454</v>
      </c>
      <c r="I38" s="1098"/>
      <c r="J38" s="1016">
        <v>0.18</v>
      </c>
      <c r="K38" s="1099" t="s">
        <v>647</v>
      </c>
      <c r="L38" s="1054" t="s">
        <v>599</v>
      </c>
      <c r="M38" s="1054" t="s">
        <v>598</v>
      </c>
      <c r="N38" s="1054">
        <v>90</v>
      </c>
      <c r="O38" s="1110"/>
      <c r="P38" s="1100" t="str">
        <f t="shared" si="5"/>
        <v>Included</v>
      </c>
      <c r="Q38" s="1100">
        <f t="shared" si="6"/>
        <v>0</v>
      </c>
      <c r="R38" s="869">
        <f t="shared" si="1"/>
        <v>0</v>
      </c>
      <c r="S38" s="869">
        <f t="shared" si="2"/>
        <v>0.18</v>
      </c>
      <c r="T38" s="1340">
        <f t="shared" si="3"/>
        <v>0</v>
      </c>
      <c r="U38" s="1340"/>
    </row>
    <row r="39" spans="1:21" s="869" customFormat="1" ht="42" customHeight="1">
      <c r="A39" s="1097">
        <f t="shared" si="4"/>
        <v>21</v>
      </c>
      <c r="B39" s="1054">
        <v>7000009227</v>
      </c>
      <c r="C39" s="1054">
        <v>980</v>
      </c>
      <c r="D39" s="1054">
        <v>250</v>
      </c>
      <c r="E39" s="1054">
        <v>270</v>
      </c>
      <c r="F39" s="1054" t="s">
        <v>597</v>
      </c>
      <c r="G39" s="1054">
        <v>100001326</v>
      </c>
      <c r="H39" s="1054">
        <v>995454</v>
      </c>
      <c r="I39" s="1098"/>
      <c r="J39" s="1016">
        <v>0.18</v>
      </c>
      <c r="K39" s="1099" t="s">
        <v>647</v>
      </c>
      <c r="L39" s="1054" t="s">
        <v>600</v>
      </c>
      <c r="M39" s="1054" t="s">
        <v>598</v>
      </c>
      <c r="N39" s="1054">
        <v>7</v>
      </c>
      <c r="O39" s="1110"/>
      <c r="P39" s="1100" t="str">
        <f t="shared" si="5"/>
        <v>Included</v>
      </c>
      <c r="Q39" s="1100">
        <f t="shared" si="6"/>
        <v>0</v>
      </c>
      <c r="R39" s="869">
        <f t="shared" si="1"/>
        <v>0</v>
      </c>
      <c r="S39" s="869">
        <f t="shared" si="2"/>
        <v>0.18</v>
      </c>
      <c r="T39" s="1340">
        <f t="shared" si="3"/>
        <v>0</v>
      </c>
      <c r="U39" s="1340"/>
    </row>
    <row r="40" spans="1:21" s="869" customFormat="1" ht="72.75" customHeight="1">
      <c r="A40" s="1097">
        <f t="shared" si="4"/>
        <v>22</v>
      </c>
      <c r="B40" s="1054">
        <v>7000009227</v>
      </c>
      <c r="C40" s="1054">
        <v>980</v>
      </c>
      <c r="D40" s="1054">
        <v>250</v>
      </c>
      <c r="E40" s="1054">
        <v>280</v>
      </c>
      <c r="F40" s="1054" t="s">
        <v>597</v>
      </c>
      <c r="G40" s="1054">
        <v>100001327</v>
      </c>
      <c r="H40" s="1054">
        <v>995454</v>
      </c>
      <c r="I40" s="1098"/>
      <c r="J40" s="1016">
        <v>0.18</v>
      </c>
      <c r="K40" s="1099" t="s">
        <v>647</v>
      </c>
      <c r="L40" s="1060" t="s">
        <v>601</v>
      </c>
      <c r="M40" s="1054" t="s">
        <v>598</v>
      </c>
      <c r="N40" s="1054">
        <v>519</v>
      </c>
      <c r="O40" s="1110"/>
      <c r="P40" s="1100" t="str">
        <f t="shared" si="5"/>
        <v>Included</v>
      </c>
      <c r="Q40" s="1100">
        <f t="shared" si="6"/>
        <v>0</v>
      </c>
      <c r="R40" s="869">
        <f t="shared" si="1"/>
        <v>0</v>
      </c>
      <c r="S40" s="869">
        <f t="shared" si="2"/>
        <v>0.18</v>
      </c>
      <c r="T40" s="1340">
        <f t="shared" si="3"/>
        <v>0</v>
      </c>
      <c r="U40" s="1340"/>
    </row>
    <row r="41" spans="1:21" s="869" customFormat="1" ht="42" customHeight="1">
      <c r="A41" s="1097">
        <f t="shared" si="4"/>
        <v>23</v>
      </c>
      <c r="B41" s="1054">
        <v>7000009227</v>
      </c>
      <c r="C41" s="1054">
        <v>980</v>
      </c>
      <c r="D41" s="1054">
        <v>250</v>
      </c>
      <c r="E41" s="1054">
        <v>290</v>
      </c>
      <c r="F41" s="1054" t="s">
        <v>597</v>
      </c>
      <c r="G41" s="1054">
        <v>100001328</v>
      </c>
      <c r="H41" s="1054">
        <v>995454</v>
      </c>
      <c r="I41" s="1098"/>
      <c r="J41" s="1016">
        <v>0.18</v>
      </c>
      <c r="K41" s="1099" t="s">
        <v>647</v>
      </c>
      <c r="L41" s="1060" t="s">
        <v>602</v>
      </c>
      <c r="M41" s="1054" t="s">
        <v>598</v>
      </c>
      <c r="N41" s="1054">
        <v>245</v>
      </c>
      <c r="O41" s="1110"/>
      <c r="P41" s="1100" t="str">
        <f t="shared" si="5"/>
        <v>Included</v>
      </c>
      <c r="Q41" s="1100">
        <f t="shared" si="6"/>
        <v>0</v>
      </c>
      <c r="R41" s="869">
        <f t="shared" si="1"/>
        <v>0</v>
      </c>
      <c r="S41" s="869">
        <f t="shared" si="2"/>
        <v>0.18</v>
      </c>
      <c r="T41" s="1340">
        <f t="shared" si="3"/>
        <v>0</v>
      </c>
      <c r="U41" s="1340"/>
    </row>
    <row r="42" spans="1:21" s="869" customFormat="1" ht="42" customHeight="1">
      <c r="A42" s="1097">
        <f t="shared" si="4"/>
        <v>24</v>
      </c>
      <c r="B42" s="1054">
        <v>7000009227</v>
      </c>
      <c r="C42" s="1054">
        <v>980</v>
      </c>
      <c r="D42" s="1054">
        <v>250</v>
      </c>
      <c r="E42" s="1054">
        <v>300</v>
      </c>
      <c r="F42" s="1054" t="s">
        <v>597</v>
      </c>
      <c r="G42" s="1054">
        <v>100001329</v>
      </c>
      <c r="H42" s="1054">
        <v>995454</v>
      </c>
      <c r="I42" s="1098"/>
      <c r="J42" s="1016">
        <v>0.18</v>
      </c>
      <c r="K42" s="1099" t="s">
        <v>647</v>
      </c>
      <c r="L42" s="1054" t="s">
        <v>603</v>
      </c>
      <c r="M42" s="1054" t="s">
        <v>589</v>
      </c>
      <c r="N42" s="1054">
        <v>37</v>
      </c>
      <c r="O42" s="1110"/>
      <c r="P42" s="1100" t="str">
        <f t="shared" si="5"/>
        <v>Included</v>
      </c>
      <c r="Q42" s="1100">
        <f t="shared" si="6"/>
        <v>0</v>
      </c>
      <c r="R42" s="869">
        <f t="shared" si="1"/>
        <v>0</v>
      </c>
      <c r="S42" s="869">
        <f t="shared" si="2"/>
        <v>0.18</v>
      </c>
      <c r="T42" s="1340">
        <f t="shared" si="3"/>
        <v>0</v>
      </c>
      <c r="U42" s="1340"/>
    </row>
    <row r="43" spans="1:21" s="869" customFormat="1" ht="61.5" customHeight="1">
      <c r="A43" s="1097">
        <f t="shared" si="4"/>
        <v>25</v>
      </c>
      <c r="B43" s="1054">
        <v>7000009227</v>
      </c>
      <c r="C43" s="1054">
        <v>980</v>
      </c>
      <c r="D43" s="1054">
        <v>250</v>
      </c>
      <c r="E43" s="1054">
        <v>310</v>
      </c>
      <c r="F43" s="1054" t="s">
        <v>597</v>
      </c>
      <c r="G43" s="1054">
        <v>100001331</v>
      </c>
      <c r="H43" s="1054">
        <v>995455</v>
      </c>
      <c r="I43" s="1098"/>
      <c r="J43" s="1016">
        <v>0.18</v>
      </c>
      <c r="K43" s="1099" t="s">
        <v>647</v>
      </c>
      <c r="L43" s="1060" t="s">
        <v>605</v>
      </c>
      <c r="M43" s="1054" t="s">
        <v>589</v>
      </c>
      <c r="N43" s="1054">
        <v>9</v>
      </c>
      <c r="O43" s="1110"/>
      <c r="P43" s="1100" t="str">
        <f t="shared" si="5"/>
        <v>Included</v>
      </c>
      <c r="Q43" s="1100">
        <f t="shared" si="6"/>
        <v>0</v>
      </c>
      <c r="R43" s="869">
        <f t="shared" si="1"/>
        <v>0</v>
      </c>
      <c r="S43" s="869">
        <f t="shared" si="2"/>
        <v>0.18</v>
      </c>
      <c r="T43" s="1340">
        <f t="shared" si="3"/>
        <v>0</v>
      </c>
      <c r="U43" s="1340"/>
    </row>
    <row r="44" spans="1:21" s="869" customFormat="1" ht="36" customHeight="1">
      <c r="A44" s="1097">
        <f t="shared" si="4"/>
        <v>26</v>
      </c>
      <c r="B44" s="1054">
        <v>7000009227</v>
      </c>
      <c r="C44" s="1054">
        <v>980</v>
      </c>
      <c r="D44" s="1054">
        <v>250</v>
      </c>
      <c r="E44" s="1054">
        <v>320</v>
      </c>
      <c r="F44" s="1054" t="s">
        <v>597</v>
      </c>
      <c r="G44" s="1054">
        <v>100001714</v>
      </c>
      <c r="H44" s="1054">
        <v>995428</v>
      </c>
      <c r="I44" s="1098"/>
      <c r="J44" s="1016">
        <v>0.18</v>
      </c>
      <c r="K44" s="1099" t="s">
        <v>647</v>
      </c>
      <c r="L44" s="1054" t="s">
        <v>606</v>
      </c>
      <c r="M44" s="1054" t="s">
        <v>607</v>
      </c>
      <c r="N44" s="1054">
        <v>3200</v>
      </c>
      <c r="O44" s="1110"/>
      <c r="P44" s="1100" t="str">
        <f t="shared" si="5"/>
        <v>Included</v>
      </c>
      <c r="Q44" s="1100">
        <f t="shared" si="6"/>
        <v>0</v>
      </c>
      <c r="R44" s="869">
        <f t="shared" si="1"/>
        <v>0</v>
      </c>
      <c r="S44" s="869">
        <f t="shared" si="2"/>
        <v>0.18</v>
      </c>
      <c r="T44" s="1340">
        <f t="shared" si="3"/>
        <v>0</v>
      </c>
      <c r="U44" s="1340"/>
    </row>
    <row r="45" spans="1:21" s="869" customFormat="1" ht="20.25" customHeight="1">
      <c r="A45" s="1097">
        <f t="shared" si="4"/>
        <v>27</v>
      </c>
      <c r="B45" s="1054">
        <v>7000009227</v>
      </c>
      <c r="C45" s="1054">
        <v>980</v>
      </c>
      <c r="D45" s="1054">
        <v>250</v>
      </c>
      <c r="E45" s="1054">
        <v>330</v>
      </c>
      <c r="F45" s="1054" t="s">
        <v>597</v>
      </c>
      <c r="G45" s="1054">
        <v>100001713</v>
      </c>
      <c r="H45" s="1054">
        <v>995424</v>
      </c>
      <c r="I45" s="1098"/>
      <c r="J45" s="1016">
        <v>0.18</v>
      </c>
      <c r="K45" s="1099" t="s">
        <v>647</v>
      </c>
      <c r="L45" s="1054" t="s">
        <v>608</v>
      </c>
      <c r="M45" s="1054" t="s">
        <v>607</v>
      </c>
      <c r="N45" s="1054">
        <v>3200</v>
      </c>
      <c r="O45" s="1110"/>
      <c r="P45" s="1100" t="str">
        <f t="shared" si="5"/>
        <v>Included</v>
      </c>
      <c r="Q45" s="1100">
        <f t="shared" si="6"/>
        <v>0</v>
      </c>
      <c r="R45" s="869">
        <f t="shared" si="1"/>
        <v>0</v>
      </c>
      <c r="S45" s="869">
        <f t="shared" si="2"/>
        <v>0.18</v>
      </c>
      <c r="T45" s="1340">
        <f t="shared" si="3"/>
        <v>0</v>
      </c>
      <c r="U45" s="1340"/>
    </row>
    <row r="46" spans="1:21" s="869" customFormat="1" ht="60" customHeight="1">
      <c r="A46" s="1097">
        <f t="shared" si="4"/>
        <v>28</v>
      </c>
      <c r="B46" s="1054">
        <v>7000009227</v>
      </c>
      <c r="C46" s="1054">
        <v>980</v>
      </c>
      <c r="D46" s="1054">
        <v>250</v>
      </c>
      <c r="E46" s="1054">
        <v>340</v>
      </c>
      <c r="F46" s="1054" t="s">
        <v>597</v>
      </c>
      <c r="G46" s="1054">
        <v>100001735</v>
      </c>
      <c r="H46" s="1054">
        <v>995462</v>
      </c>
      <c r="I46" s="1098"/>
      <c r="J46" s="1016">
        <v>0.18</v>
      </c>
      <c r="K46" s="1099" t="s">
        <v>647</v>
      </c>
      <c r="L46" s="1060" t="s">
        <v>609</v>
      </c>
      <c r="M46" s="1054" t="s">
        <v>583</v>
      </c>
      <c r="N46" s="1054">
        <v>12</v>
      </c>
      <c r="O46" s="1110"/>
      <c r="P46" s="1100" t="str">
        <f t="shared" si="5"/>
        <v>Included</v>
      </c>
      <c r="Q46" s="1100">
        <f t="shared" si="6"/>
        <v>0</v>
      </c>
      <c r="R46" s="869">
        <f t="shared" si="1"/>
        <v>0</v>
      </c>
      <c r="S46" s="869">
        <f t="shared" si="2"/>
        <v>0.18</v>
      </c>
      <c r="T46" s="1340">
        <f t="shared" si="3"/>
        <v>0</v>
      </c>
      <c r="U46" s="1340"/>
    </row>
    <row r="47" spans="1:21" s="869" customFormat="1" ht="42.75" customHeight="1">
      <c r="A47" s="1097">
        <f t="shared" si="4"/>
        <v>29</v>
      </c>
      <c r="B47" s="1054">
        <v>7000009227</v>
      </c>
      <c r="C47" s="1054">
        <v>980</v>
      </c>
      <c r="D47" s="1054">
        <v>250</v>
      </c>
      <c r="E47" s="1054">
        <v>350</v>
      </c>
      <c r="F47" s="1054" t="s">
        <v>597</v>
      </c>
      <c r="G47" s="1054">
        <v>100001761</v>
      </c>
      <c r="H47" s="1054">
        <v>995462</v>
      </c>
      <c r="I47" s="1098"/>
      <c r="J47" s="1016">
        <v>0.18</v>
      </c>
      <c r="K47" s="1099" t="s">
        <v>647</v>
      </c>
      <c r="L47" s="1060" t="s">
        <v>781</v>
      </c>
      <c r="M47" s="1054" t="s">
        <v>583</v>
      </c>
      <c r="N47" s="1054">
        <v>25</v>
      </c>
      <c r="O47" s="1110"/>
      <c r="P47" s="1100" t="str">
        <f t="shared" si="5"/>
        <v>Included</v>
      </c>
      <c r="Q47" s="1100">
        <f t="shared" si="6"/>
        <v>0</v>
      </c>
      <c r="R47" s="869">
        <f t="shared" si="1"/>
        <v>0</v>
      </c>
      <c r="S47" s="869">
        <f t="shared" si="2"/>
        <v>0.18</v>
      </c>
      <c r="T47" s="1340">
        <f t="shared" si="3"/>
        <v>0</v>
      </c>
      <c r="U47" s="1340"/>
    </row>
    <row r="48" spans="1:21" s="869" customFormat="1" ht="42.75" customHeight="1">
      <c r="A48" s="1097">
        <f t="shared" si="4"/>
        <v>30</v>
      </c>
      <c r="B48" s="1054">
        <v>7000009227</v>
      </c>
      <c r="C48" s="1054">
        <v>980</v>
      </c>
      <c r="D48" s="1054">
        <v>250</v>
      </c>
      <c r="E48" s="1054">
        <v>360</v>
      </c>
      <c r="F48" s="1054" t="s">
        <v>597</v>
      </c>
      <c r="G48" s="1054">
        <v>100001762</v>
      </c>
      <c r="H48" s="1054">
        <v>995462</v>
      </c>
      <c r="I48" s="1098"/>
      <c r="J48" s="1016">
        <v>0.18</v>
      </c>
      <c r="K48" s="1099" t="s">
        <v>647</v>
      </c>
      <c r="L48" s="1060" t="s">
        <v>782</v>
      </c>
      <c r="M48" s="1054" t="s">
        <v>583</v>
      </c>
      <c r="N48" s="1054">
        <v>25</v>
      </c>
      <c r="O48" s="1110"/>
      <c r="P48" s="1100" t="str">
        <f t="shared" si="5"/>
        <v>Included</v>
      </c>
      <c r="Q48" s="1100">
        <f t="shared" si="6"/>
        <v>0</v>
      </c>
      <c r="R48" s="869">
        <f t="shared" si="1"/>
        <v>0</v>
      </c>
      <c r="S48" s="869">
        <f t="shared" si="2"/>
        <v>0.18</v>
      </c>
      <c r="T48" s="1340">
        <f t="shared" si="3"/>
        <v>0</v>
      </c>
      <c r="U48" s="1340"/>
    </row>
    <row r="49" spans="1:21" s="869" customFormat="1" ht="48" customHeight="1">
      <c r="A49" s="1097">
        <f>A48+1</f>
        <v>31</v>
      </c>
      <c r="B49" s="1054">
        <v>7000009227</v>
      </c>
      <c r="C49" s="1054">
        <v>980</v>
      </c>
      <c r="D49" s="1054">
        <v>250</v>
      </c>
      <c r="E49" s="1054">
        <v>380</v>
      </c>
      <c r="F49" s="1054" t="s">
        <v>597</v>
      </c>
      <c r="G49" s="1054">
        <v>100003114</v>
      </c>
      <c r="H49" s="1054">
        <v>995454</v>
      </c>
      <c r="I49" s="1098"/>
      <c r="J49" s="1016">
        <v>0.18</v>
      </c>
      <c r="K49" s="1099" t="s">
        <v>647</v>
      </c>
      <c r="L49" s="1060" t="s">
        <v>623</v>
      </c>
      <c r="M49" s="1054" t="s">
        <v>607</v>
      </c>
      <c r="N49" s="1054">
        <v>500</v>
      </c>
      <c r="O49" s="1110"/>
      <c r="P49" s="1100" t="str">
        <f t="shared" si="5"/>
        <v>Included</v>
      </c>
      <c r="Q49" s="1100">
        <f t="shared" si="6"/>
        <v>0</v>
      </c>
      <c r="R49" s="869">
        <f t="shared" si="1"/>
        <v>0</v>
      </c>
      <c r="S49" s="869">
        <f t="shared" si="2"/>
        <v>0.18</v>
      </c>
      <c r="T49" s="1340">
        <f t="shared" si="3"/>
        <v>0</v>
      </c>
      <c r="U49" s="1340"/>
    </row>
    <row r="50" spans="1:21" s="869" customFormat="1" ht="83.25" customHeight="1">
      <c r="A50" s="1097">
        <f t="shared" si="4"/>
        <v>32</v>
      </c>
      <c r="B50" s="1054">
        <v>7000009227</v>
      </c>
      <c r="C50" s="1054">
        <v>980</v>
      </c>
      <c r="D50" s="1054">
        <v>250</v>
      </c>
      <c r="E50" s="1054">
        <v>390</v>
      </c>
      <c r="F50" s="1054" t="s">
        <v>597</v>
      </c>
      <c r="G50" s="1054">
        <v>100001458</v>
      </c>
      <c r="H50" s="1054">
        <v>995421</v>
      </c>
      <c r="I50" s="1098"/>
      <c r="J50" s="1016">
        <v>0.18</v>
      </c>
      <c r="K50" s="1099" t="s">
        <v>647</v>
      </c>
      <c r="L50" s="1060" t="s">
        <v>783</v>
      </c>
      <c r="M50" s="1054" t="s">
        <v>607</v>
      </c>
      <c r="N50" s="1054">
        <v>135</v>
      </c>
      <c r="O50" s="1110"/>
      <c r="P50" s="1100" t="str">
        <f t="shared" si="5"/>
        <v>Included</v>
      </c>
      <c r="Q50" s="1100">
        <f t="shared" si="6"/>
        <v>0</v>
      </c>
      <c r="R50" s="869">
        <f t="shared" si="1"/>
        <v>0</v>
      </c>
      <c r="S50" s="869">
        <f t="shared" si="2"/>
        <v>0.18</v>
      </c>
      <c r="T50" s="1340">
        <f t="shared" si="3"/>
        <v>0</v>
      </c>
      <c r="U50" s="1340"/>
    </row>
    <row r="51" spans="1:21" s="869" customFormat="1" ht="41.25" customHeight="1">
      <c r="A51" s="1097">
        <f t="shared" si="4"/>
        <v>33</v>
      </c>
      <c r="B51" s="1054">
        <v>7000009227</v>
      </c>
      <c r="C51" s="1054">
        <v>980</v>
      </c>
      <c r="D51" s="1054">
        <v>250</v>
      </c>
      <c r="E51" s="1054">
        <v>400</v>
      </c>
      <c r="F51" s="1054" t="s">
        <v>597</v>
      </c>
      <c r="G51" s="1054">
        <v>100001445</v>
      </c>
      <c r="H51" s="1054">
        <v>995429</v>
      </c>
      <c r="I51" s="1098"/>
      <c r="J51" s="1016">
        <v>0.18</v>
      </c>
      <c r="K51" s="1099" t="s">
        <v>647</v>
      </c>
      <c r="L51" s="1054" t="s">
        <v>784</v>
      </c>
      <c r="M51" s="1054" t="s">
        <v>607</v>
      </c>
      <c r="N51" s="1054">
        <v>375</v>
      </c>
      <c r="O51" s="1110"/>
      <c r="P51" s="1100" t="str">
        <f t="shared" si="5"/>
        <v>Included</v>
      </c>
      <c r="Q51" s="1100">
        <f t="shared" si="6"/>
        <v>0</v>
      </c>
      <c r="R51" s="869">
        <f t="shared" si="1"/>
        <v>0</v>
      </c>
      <c r="S51" s="869">
        <f t="shared" si="2"/>
        <v>0.18</v>
      </c>
      <c r="T51" s="1340">
        <f t="shared" si="3"/>
        <v>0</v>
      </c>
      <c r="U51" s="1340"/>
    </row>
    <row r="52" spans="1:21" s="869" customFormat="1" ht="41.25" customHeight="1">
      <c r="A52" s="1097">
        <f t="shared" si="4"/>
        <v>34</v>
      </c>
      <c r="B52" s="1054">
        <v>7000009227</v>
      </c>
      <c r="C52" s="1054">
        <v>980</v>
      </c>
      <c r="D52" s="1054">
        <v>250</v>
      </c>
      <c r="E52" s="1054">
        <v>410</v>
      </c>
      <c r="F52" s="1054" t="s">
        <v>597</v>
      </c>
      <c r="G52" s="1054">
        <v>100001330</v>
      </c>
      <c r="H52" s="1054">
        <v>995428</v>
      </c>
      <c r="I52" s="1098"/>
      <c r="J52" s="1016">
        <v>0.18</v>
      </c>
      <c r="K52" s="1099" t="s">
        <v>647</v>
      </c>
      <c r="L52" s="1054" t="s">
        <v>604</v>
      </c>
      <c r="M52" s="1054" t="s">
        <v>598</v>
      </c>
      <c r="N52" s="1054">
        <v>20</v>
      </c>
      <c r="O52" s="1110"/>
      <c r="P52" s="1100" t="str">
        <f t="shared" si="5"/>
        <v>Included</v>
      </c>
      <c r="Q52" s="1100">
        <f t="shared" si="6"/>
        <v>0</v>
      </c>
      <c r="R52" s="869">
        <f t="shared" si="1"/>
        <v>0</v>
      </c>
      <c r="S52" s="869">
        <f t="shared" si="2"/>
        <v>0.18</v>
      </c>
      <c r="T52" s="1340">
        <f t="shared" si="3"/>
        <v>0</v>
      </c>
      <c r="U52" s="1340"/>
    </row>
    <row r="53" spans="1:21" s="869" customFormat="1" ht="41.25" customHeight="1">
      <c r="A53" s="1097">
        <f t="shared" si="4"/>
        <v>35</v>
      </c>
      <c r="B53" s="1054">
        <v>7000009227</v>
      </c>
      <c r="C53" s="1054">
        <v>980</v>
      </c>
      <c r="D53" s="1054">
        <v>250</v>
      </c>
      <c r="E53" s="1054">
        <v>420</v>
      </c>
      <c r="F53" s="1054" t="s">
        <v>597</v>
      </c>
      <c r="G53" s="1054">
        <v>100007701</v>
      </c>
      <c r="H53" s="1054">
        <v>995462</v>
      </c>
      <c r="I53" s="1098"/>
      <c r="J53" s="1016">
        <v>0.18</v>
      </c>
      <c r="K53" s="1099" t="s">
        <v>647</v>
      </c>
      <c r="L53" s="1054" t="s">
        <v>701</v>
      </c>
      <c r="M53" s="1054" t="s">
        <v>580</v>
      </c>
      <c r="N53" s="1054">
        <v>1</v>
      </c>
      <c r="O53" s="1110"/>
      <c r="P53" s="1100" t="str">
        <f t="shared" si="5"/>
        <v>Included</v>
      </c>
      <c r="Q53" s="1100">
        <f t="shared" si="6"/>
        <v>0</v>
      </c>
      <c r="R53" s="869">
        <f t="shared" si="1"/>
        <v>0</v>
      </c>
      <c r="S53" s="869">
        <f t="shared" si="2"/>
        <v>0.18</v>
      </c>
      <c r="T53" s="1340">
        <f t="shared" si="3"/>
        <v>0</v>
      </c>
      <c r="U53" s="1340"/>
    </row>
    <row r="54" spans="1:21" s="869" customFormat="1" ht="70.5" customHeight="1">
      <c r="A54" s="1097">
        <f t="shared" si="4"/>
        <v>36</v>
      </c>
      <c r="B54" s="1054">
        <v>7000009227</v>
      </c>
      <c r="C54" s="1054">
        <v>980</v>
      </c>
      <c r="D54" s="1054">
        <v>250</v>
      </c>
      <c r="E54" s="1054">
        <v>430</v>
      </c>
      <c r="F54" s="1054" t="s">
        <v>597</v>
      </c>
      <c r="G54" s="1054">
        <v>100003295</v>
      </c>
      <c r="H54" s="1054">
        <v>995429</v>
      </c>
      <c r="I54" s="1098"/>
      <c r="J54" s="1016">
        <v>0.18</v>
      </c>
      <c r="K54" s="1099" t="s">
        <v>647</v>
      </c>
      <c r="L54" s="1060" t="s">
        <v>785</v>
      </c>
      <c r="M54" s="1054" t="s">
        <v>598</v>
      </c>
      <c r="N54" s="1054">
        <v>33</v>
      </c>
      <c r="O54" s="1110"/>
      <c r="P54" s="1100" t="str">
        <f t="shared" si="5"/>
        <v>Included</v>
      </c>
      <c r="Q54" s="1100">
        <f t="shared" si="6"/>
        <v>0</v>
      </c>
      <c r="R54" s="869">
        <f t="shared" si="1"/>
        <v>0</v>
      </c>
      <c r="S54" s="869">
        <f t="shared" si="2"/>
        <v>0.18</v>
      </c>
      <c r="T54" s="1340">
        <f t="shared" si="3"/>
        <v>0</v>
      </c>
      <c r="U54" s="1340"/>
    </row>
    <row r="55" spans="1:21" s="869" customFormat="1" ht="41.25" customHeight="1">
      <c r="A55" s="1097">
        <f t="shared" si="4"/>
        <v>37</v>
      </c>
      <c r="B55" s="1054">
        <v>7000009227</v>
      </c>
      <c r="C55" s="1054">
        <v>990</v>
      </c>
      <c r="D55" s="1054">
        <v>260</v>
      </c>
      <c r="E55" s="1054">
        <v>10</v>
      </c>
      <c r="F55" s="1054" t="s">
        <v>578</v>
      </c>
      <c r="G55" s="1054">
        <v>100001674</v>
      </c>
      <c r="H55" s="1054">
        <v>995455</v>
      </c>
      <c r="I55" s="1098"/>
      <c r="J55" s="1016">
        <v>0.18</v>
      </c>
      <c r="K55" s="1099" t="s">
        <v>647</v>
      </c>
      <c r="L55" s="1060" t="s">
        <v>616</v>
      </c>
      <c r="M55" s="1054" t="s">
        <v>580</v>
      </c>
      <c r="N55" s="1054">
        <v>188</v>
      </c>
      <c r="O55" s="1110"/>
      <c r="P55" s="1100" t="str">
        <f t="shared" si="5"/>
        <v>Included</v>
      </c>
      <c r="Q55" s="1100">
        <f t="shared" si="6"/>
        <v>0</v>
      </c>
      <c r="R55" s="869">
        <f t="shared" si="1"/>
        <v>0</v>
      </c>
      <c r="S55" s="869">
        <f t="shared" si="2"/>
        <v>0.18</v>
      </c>
      <c r="T55" s="1340">
        <f t="shared" si="3"/>
        <v>0</v>
      </c>
      <c r="U55" s="1340"/>
    </row>
    <row r="56" spans="1:21" s="869" customFormat="1" ht="41.25" customHeight="1">
      <c r="A56" s="1097">
        <f t="shared" si="4"/>
        <v>38</v>
      </c>
      <c r="B56" s="1054">
        <v>7000009227</v>
      </c>
      <c r="C56" s="1054">
        <v>990</v>
      </c>
      <c r="D56" s="1054">
        <v>260</v>
      </c>
      <c r="E56" s="1054">
        <v>20</v>
      </c>
      <c r="F56" s="1054" t="s">
        <v>578</v>
      </c>
      <c r="G56" s="1054">
        <v>100001676</v>
      </c>
      <c r="H56" s="1054">
        <v>995455</v>
      </c>
      <c r="I56" s="1098"/>
      <c r="J56" s="1016">
        <v>0.18</v>
      </c>
      <c r="K56" s="1099" t="s">
        <v>647</v>
      </c>
      <c r="L56" s="1060" t="s">
        <v>702</v>
      </c>
      <c r="M56" s="1054" t="s">
        <v>580</v>
      </c>
      <c r="N56" s="1054">
        <v>48</v>
      </c>
      <c r="O56" s="1110"/>
      <c r="P56" s="1100" t="str">
        <f t="shared" si="5"/>
        <v>Included</v>
      </c>
      <c r="Q56" s="1100">
        <f t="shared" si="6"/>
        <v>0</v>
      </c>
      <c r="R56" s="869">
        <f t="shared" si="1"/>
        <v>0</v>
      </c>
      <c r="S56" s="869">
        <f t="shared" si="2"/>
        <v>0.18</v>
      </c>
      <c r="T56" s="1340">
        <f t="shared" si="3"/>
        <v>0</v>
      </c>
      <c r="U56" s="1340"/>
    </row>
    <row r="57" spans="1:21" s="869" customFormat="1" ht="41.25" customHeight="1">
      <c r="A57" s="1097">
        <f t="shared" si="4"/>
        <v>39</v>
      </c>
      <c r="B57" s="1054">
        <v>7000009227</v>
      </c>
      <c r="C57" s="1054">
        <v>990</v>
      </c>
      <c r="D57" s="1054">
        <v>260</v>
      </c>
      <c r="E57" s="1054">
        <v>30</v>
      </c>
      <c r="F57" s="1054" t="s">
        <v>578</v>
      </c>
      <c r="G57" s="1054">
        <v>100001677</v>
      </c>
      <c r="H57" s="1054">
        <v>995455</v>
      </c>
      <c r="I57" s="1098"/>
      <c r="J57" s="1016">
        <v>0.18</v>
      </c>
      <c r="K57" s="1099" t="s">
        <v>647</v>
      </c>
      <c r="L57" s="1060" t="s">
        <v>621</v>
      </c>
      <c r="M57" s="1054" t="s">
        <v>580</v>
      </c>
      <c r="N57" s="1054">
        <v>16</v>
      </c>
      <c r="O57" s="1110"/>
      <c r="P57" s="1100" t="str">
        <f t="shared" si="5"/>
        <v>Included</v>
      </c>
      <c r="Q57" s="1100">
        <f t="shared" si="6"/>
        <v>0</v>
      </c>
      <c r="R57" s="869">
        <f t="shared" si="1"/>
        <v>0</v>
      </c>
      <c r="S57" s="869">
        <f t="shared" si="2"/>
        <v>0.18</v>
      </c>
      <c r="T57" s="1340">
        <f t="shared" si="3"/>
        <v>0</v>
      </c>
      <c r="U57" s="1340"/>
    </row>
    <row r="58" spans="1:21" s="869" customFormat="1" ht="34.5" customHeight="1">
      <c r="A58" s="1097">
        <f t="shared" si="4"/>
        <v>40</v>
      </c>
      <c r="B58" s="1054">
        <v>7000009227</v>
      </c>
      <c r="C58" s="1054">
        <v>3130</v>
      </c>
      <c r="D58" s="1054">
        <v>280</v>
      </c>
      <c r="E58" s="1054">
        <v>10</v>
      </c>
      <c r="F58" s="1054" t="s">
        <v>773</v>
      </c>
      <c r="G58" s="1054">
        <v>100001575</v>
      </c>
      <c r="H58" s="1054">
        <v>995429</v>
      </c>
      <c r="I58" s="1098"/>
      <c r="J58" s="1016">
        <v>0.18</v>
      </c>
      <c r="K58" s="1099" t="s">
        <v>647</v>
      </c>
      <c r="L58" s="1054" t="s">
        <v>786</v>
      </c>
      <c r="M58" s="1054" t="s">
        <v>580</v>
      </c>
      <c r="N58" s="1054">
        <v>1</v>
      </c>
      <c r="O58" s="1110"/>
      <c r="P58" s="1100" t="str">
        <f t="shared" si="5"/>
        <v>Included</v>
      </c>
      <c r="Q58" s="1100">
        <f t="shared" si="6"/>
        <v>0</v>
      </c>
      <c r="R58" s="869">
        <f t="shared" si="1"/>
        <v>0</v>
      </c>
      <c r="S58" s="869">
        <f t="shared" si="2"/>
        <v>0.18</v>
      </c>
      <c r="T58" s="1340">
        <f t="shared" si="3"/>
        <v>0</v>
      </c>
      <c r="U58" s="1340"/>
    </row>
    <row r="59" spans="1:21" s="869" customFormat="1" ht="46.5" customHeight="1">
      <c r="A59" s="1097">
        <f t="shared" si="4"/>
        <v>41</v>
      </c>
      <c r="B59" s="1054">
        <v>7000009227</v>
      </c>
      <c r="C59" s="1054">
        <v>3240</v>
      </c>
      <c r="D59" s="1054">
        <v>290</v>
      </c>
      <c r="E59" s="1054">
        <v>90</v>
      </c>
      <c r="F59" s="1060" t="s">
        <v>774</v>
      </c>
      <c r="G59" s="1054">
        <v>100001487</v>
      </c>
      <c r="H59" s="1054">
        <v>995429</v>
      </c>
      <c r="I59" s="1098"/>
      <c r="J59" s="1016">
        <v>0.18</v>
      </c>
      <c r="K59" s="1099" t="s">
        <v>647</v>
      </c>
      <c r="L59" s="1054" t="s">
        <v>787</v>
      </c>
      <c r="M59" s="1054" t="s">
        <v>580</v>
      </c>
      <c r="N59" s="1054">
        <v>2</v>
      </c>
      <c r="O59" s="1110"/>
      <c r="P59" s="1100" t="str">
        <f t="shared" si="5"/>
        <v>Included</v>
      </c>
      <c r="Q59" s="1100">
        <f t="shared" si="6"/>
        <v>0</v>
      </c>
      <c r="R59" s="869">
        <f t="shared" si="1"/>
        <v>0</v>
      </c>
      <c r="S59" s="869">
        <f t="shared" si="2"/>
        <v>0.18</v>
      </c>
      <c r="T59" s="1340">
        <f t="shared" si="3"/>
        <v>0</v>
      </c>
      <c r="U59" s="1340"/>
    </row>
    <row r="60" spans="1:21" s="869" customFormat="1" ht="46.5" customHeight="1">
      <c r="A60" s="1097">
        <f t="shared" si="4"/>
        <v>42</v>
      </c>
      <c r="B60" s="1054">
        <v>7000009227</v>
      </c>
      <c r="C60" s="1054">
        <v>3240</v>
      </c>
      <c r="D60" s="1054">
        <v>290</v>
      </c>
      <c r="E60" s="1054">
        <v>100</v>
      </c>
      <c r="F60" s="1060" t="s">
        <v>774</v>
      </c>
      <c r="G60" s="1054">
        <v>100001488</v>
      </c>
      <c r="H60" s="1054">
        <v>995429</v>
      </c>
      <c r="I60" s="1098"/>
      <c r="J60" s="1016">
        <v>0.18</v>
      </c>
      <c r="K60" s="1099" t="s">
        <v>647</v>
      </c>
      <c r="L60" s="1054" t="s">
        <v>788</v>
      </c>
      <c r="M60" s="1054" t="s">
        <v>580</v>
      </c>
      <c r="N60" s="1054">
        <v>6</v>
      </c>
      <c r="O60" s="1110"/>
      <c r="P60" s="1100" t="str">
        <f t="shared" si="5"/>
        <v>Included</v>
      </c>
      <c r="Q60" s="1100">
        <f t="shared" si="6"/>
        <v>0</v>
      </c>
      <c r="R60" s="869">
        <f t="shared" si="1"/>
        <v>0</v>
      </c>
      <c r="S60" s="869">
        <f t="shared" si="2"/>
        <v>0.18</v>
      </c>
      <c r="T60" s="1340">
        <f t="shared" si="3"/>
        <v>0</v>
      </c>
      <c r="U60" s="1340"/>
    </row>
    <row r="61" spans="1:21" s="869" customFormat="1" ht="46.5" customHeight="1">
      <c r="A61" s="1097">
        <f t="shared" si="4"/>
        <v>43</v>
      </c>
      <c r="B61" s="1054">
        <v>7000009227</v>
      </c>
      <c r="C61" s="1054">
        <v>3240</v>
      </c>
      <c r="D61" s="1054">
        <v>290</v>
      </c>
      <c r="E61" s="1054">
        <v>110</v>
      </c>
      <c r="F61" s="1060" t="s">
        <v>774</v>
      </c>
      <c r="G61" s="1054">
        <v>100001490</v>
      </c>
      <c r="H61" s="1054">
        <v>995429</v>
      </c>
      <c r="I61" s="1098"/>
      <c r="J61" s="1016">
        <v>0.18</v>
      </c>
      <c r="K61" s="1099" t="s">
        <v>647</v>
      </c>
      <c r="L61" s="1054" t="s">
        <v>789</v>
      </c>
      <c r="M61" s="1054" t="s">
        <v>580</v>
      </c>
      <c r="N61" s="1054">
        <v>4</v>
      </c>
      <c r="O61" s="1110"/>
      <c r="P61" s="1100" t="str">
        <f t="shared" si="5"/>
        <v>Included</v>
      </c>
      <c r="Q61" s="1100">
        <f t="shared" si="6"/>
        <v>0</v>
      </c>
      <c r="R61" s="869">
        <f t="shared" si="1"/>
        <v>0</v>
      </c>
      <c r="S61" s="869">
        <f t="shared" si="2"/>
        <v>0.18</v>
      </c>
      <c r="T61" s="1340">
        <f t="shared" si="3"/>
        <v>0</v>
      </c>
      <c r="U61" s="1340"/>
    </row>
    <row r="62" spans="1:21" s="869" customFormat="1" ht="46.5" customHeight="1">
      <c r="A62" s="1097">
        <f t="shared" si="4"/>
        <v>44</v>
      </c>
      <c r="B62" s="1054">
        <v>7000009227</v>
      </c>
      <c r="C62" s="1054">
        <v>3240</v>
      </c>
      <c r="D62" s="1054">
        <v>290</v>
      </c>
      <c r="E62" s="1054">
        <v>120</v>
      </c>
      <c r="F62" s="1060" t="s">
        <v>774</v>
      </c>
      <c r="G62" s="1054">
        <v>100001491</v>
      </c>
      <c r="H62" s="1054">
        <v>995429</v>
      </c>
      <c r="I62" s="1098"/>
      <c r="J62" s="1016">
        <v>0.18</v>
      </c>
      <c r="K62" s="1099" t="s">
        <v>647</v>
      </c>
      <c r="L62" s="1054" t="s">
        <v>790</v>
      </c>
      <c r="M62" s="1054" t="s">
        <v>580</v>
      </c>
      <c r="N62" s="1054">
        <v>3</v>
      </c>
      <c r="O62" s="1110"/>
      <c r="P62" s="1100" t="str">
        <f t="shared" si="5"/>
        <v>Included</v>
      </c>
      <c r="Q62" s="1100">
        <f t="shared" si="6"/>
        <v>0</v>
      </c>
      <c r="R62" s="869">
        <f t="shared" si="1"/>
        <v>0</v>
      </c>
      <c r="S62" s="869">
        <f t="shared" si="2"/>
        <v>0.18</v>
      </c>
      <c r="T62" s="1340">
        <f t="shared" si="3"/>
        <v>0</v>
      </c>
      <c r="U62" s="1340"/>
    </row>
    <row r="63" spans="1:21" s="869" customFormat="1" ht="46.5" customHeight="1">
      <c r="A63" s="1097">
        <f t="shared" si="4"/>
        <v>45</v>
      </c>
      <c r="B63" s="1054">
        <v>7000009227</v>
      </c>
      <c r="C63" s="1054">
        <v>3240</v>
      </c>
      <c r="D63" s="1054">
        <v>290</v>
      </c>
      <c r="E63" s="1054">
        <v>130</v>
      </c>
      <c r="F63" s="1060" t="s">
        <v>774</v>
      </c>
      <c r="G63" s="1054">
        <v>100001493</v>
      </c>
      <c r="H63" s="1054">
        <v>995429</v>
      </c>
      <c r="I63" s="1098"/>
      <c r="J63" s="1016">
        <v>0.18</v>
      </c>
      <c r="K63" s="1099" t="s">
        <v>647</v>
      </c>
      <c r="L63" s="1054" t="s">
        <v>791</v>
      </c>
      <c r="M63" s="1054" t="s">
        <v>580</v>
      </c>
      <c r="N63" s="1054">
        <v>14</v>
      </c>
      <c r="O63" s="1110"/>
      <c r="P63" s="1100" t="str">
        <f t="shared" si="5"/>
        <v>Included</v>
      </c>
      <c r="Q63" s="1100">
        <f t="shared" si="6"/>
        <v>0</v>
      </c>
      <c r="R63" s="869">
        <f t="shared" si="1"/>
        <v>0</v>
      </c>
      <c r="S63" s="869">
        <f t="shared" si="2"/>
        <v>0.18</v>
      </c>
      <c r="T63" s="1340">
        <f t="shared" si="3"/>
        <v>0</v>
      </c>
      <c r="U63" s="1340"/>
    </row>
    <row r="64" spans="1:21" s="869" customFormat="1" ht="59.25" customHeight="1">
      <c r="A64" s="1097">
        <f t="shared" si="4"/>
        <v>46</v>
      </c>
      <c r="B64" s="1054">
        <v>7000009227</v>
      </c>
      <c r="C64" s="1054">
        <v>3370</v>
      </c>
      <c r="D64" s="1054">
        <v>300</v>
      </c>
      <c r="E64" s="1054">
        <v>10</v>
      </c>
      <c r="F64" s="1054" t="s">
        <v>775</v>
      </c>
      <c r="G64" s="1054">
        <v>100001151</v>
      </c>
      <c r="H64" s="1054">
        <v>995455</v>
      </c>
      <c r="I64" s="1098"/>
      <c r="J64" s="1016">
        <v>0.18</v>
      </c>
      <c r="K64" s="1099" t="s">
        <v>647</v>
      </c>
      <c r="L64" s="1060" t="s">
        <v>703</v>
      </c>
      <c r="M64" s="1054" t="s">
        <v>580</v>
      </c>
      <c r="N64" s="1054">
        <v>4</v>
      </c>
      <c r="O64" s="1110"/>
      <c r="P64" s="1100" t="str">
        <f t="shared" si="5"/>
        <v>Included</v>
      </c>
      <c r="Q64" s="1100">
        <f t="shared" si="6"/>
        <v>0</v>
      </c>
      <c r="R64" s="869">
        <f t="shared" si="1"/>
        <v>0</v>
      </c>
      <c r="S64" s="869">
        <f t="shared" si="2"/>
        <v>0.18</v>
      </c>
      <c r="T64" s="1340">
        <f t="shared" si="3"/>
        <v>0</v>
      </c>
      <c r="U64" s="1340"/>
    </row>
    <row r="65" spans="1:21" s="869" customFormat="1" ht="59.25" customHeight="1">
      <c r="A65" s="1097">
        <f t="shared" si="4"/>
        <v>47</v>
      </c>
      <c r="B65" s="1054">
        <v>7000009227</v>
      </c>
      <c r="C65" s="1054">
        <v>3370</v>
      </c>
      <c r="D65" s="1054">
        <v>300</v>
      </c>
      <c r="E65" s="1054">
        <v>20</v>
      </c>
      <c r="F65" s="1054" t="s">
        <v>775</v>
      </c>
      <c r="G65" s="1054">
        <v>100001172</v>
      </c>
      <c r="H65" s="1054">
        <v>995455</v>
      </c>
      <c r="I65" s="1098"/>
      <c r="J65" s="1016">
        <v>0.18</v>
      </c>
      <c r="K65" s="1099" t="s">
        <v>647</v>
      </c>
      <c r="L65" s="1060" t="s">
        <v>643</v>
      </c>
      <c r="M65" s="1054" t="s">
        <v>580</v>
      </c>
      <c r="N65" s="1054">
        <v>2</v>
      </c>
      <c r="O65" s="1110"/>
      <c r="P65" s="1100" t="str">
        <f t="shared" si="5"/>
        <v>Included</v>
      </c>
      <c r="Q65" s="1100">
        <f t="shared" si="6"/>
        <v>0</v>
      </c>
      <c r="R65" s="869">
        <f t="shared" si="1"/>
        <v>0</v>
      </c>
      <c r="S65" s="869">
        <f t="shared" si="2"/>
        <v>0.18</v>
      </c>
      <c r="T65" s="1340">
        <f t="shared" si="3"/>
        <v>0</v>
      </c>
      <c r="U65" s="1340"/>
    </row>
    <row r="66" spans="1:21" s="869" customFormat="1" ht="25.5" customHeight="1">
      <c r="A66" s="1292"/>
      <c r="B66" s="1540" t="s">
        <v>776</v>
      </c>
      <c r="C66" s="1540"/>
      <c r="D66" s="1540"/>
      <c r="E66" s="1540"/>
      <c r="F66" s="1072"/>
      <c r="G66" s="1072"/>
      <c r="H66" s="1072"/>
      <c r="I66" s="1293"/>
      <c r="J66" s="1083"/>
      <c r="K66" s="1294"/>
      <c r="L66" s="1072"/>
      <c r="M66" s="1072"/>
      <c r="N66" s="1076"/>
      <c r="O66" s="1295"/>
      <c r="P66" s="1088">
        <f>SUM(P19:P65)</f>
        <v>0</v>
      </c>
      <c r="Q66" s="1088">
        <f>SUM(Q19:Q65)</f>
        <v>0</v>
      </c>
      <c r="R66" s="869">
        <f t="shared" ref="R66:R82" si="7">IF(P66="Included",0,P66)</f>
        <v>0</v>
      </c>
      <c r="S66" s="869">
        <f t="shared" ref="S66:S82" si="8">IF(OR(K66="",K66="Confirmed"),J66,K66)</f>
        <v>0</v>
      </c>
      <c r="T66" s="1340">
        <f t="shared" ref="T66:T82" si="9">IF(ISERROR(S66*R66),0,R66*S66)</f>
        <v>0</v>
      </c>
      <c r="U66" s="1340"/>
    </row>
    <row r="67" spans="1:21" s="869" customFormat="1" ht="25.5" customHeight="1">
      <c r="A67" s="1292" t="s">
        <v>683</v>
      </c>
      <c r="B67" s="1540" t="s">
        <v>736</v>
      </c>
      <c r="C67" s="1540"/>
      <c r="D67" s="1540"/>
      <c r="E67" s="1540"/>
      <c r="F67" s="1072"/>
      <c r="G67" s="1072"/>
      <c r="H67" s="1072"/>
      <c r="I67" s="1293"/>
      <c r="J67" s="1083"/>
      <c r="K67" s="1294"/>
      <c r="L67" s="1072"/>
      <c r="M67" s="1072"/>
      <c r="N67" s="1076"/>
      <c r="O67" s="1295"/>
      <c r="P67" s="1296"/>
      <c r="Q67" s="1296"/>
      <c r="R67" s="869">
        <f t="shared" si="7"/>
        <v>0</v>
      </c>
      <c r="S67" s="869">
        <f t="shared" si="8"/>
        <v>0</v>
      </c>
      <c r="T67" s="1340">
        <f t="shared" si="9"/>
        <v>0</v>
      </c>
      <c r="U67" s="1340"/>
    </row>
    <row r="68" spans="1:21" s="869" customFormat="1" ht="30.75" customHeight="1">
      <c r="A68" s="1097">
        <v>1</v>
      </c>
      <c r="B68" s="1054">
        <v>7000009227</v>
      </c>
      <c r="C68" s="1054">
        <v>1850</v>
      </c>
      <c r="D68" s="1054">
        <v>150</v>
      </c>
      <c r="E68" s="1054">
        <v>30</v>
      </c>
      <c r="F68" s="1054" t="s">
        <v>737</v>
      </c>
      <c r="G68" s="1054">
        <v>100000268</v>
      </c>
      <c r="H68" s="1054">
        <v>998736</v>
      </c>
      <c r="I68" s="1098"/>
      <c r="J68" s="1016">
        <v>0.18</v>
      </c>
      <c r="K68" s="1099" t="s">
        <v>647</v>
      </c>
      <c r="L68" s="1054" t="s">
        <v>593</v>
      </c>
      <c r="M68" s="1054" t="s">
        <v>580</v>
      </c>
      <c r="N68" s="1054">
        <v>1</v>
      </c>
      <c r="O68" s="1110"/>
      <c r="P68" s="1100" t="str">
        <f t="shared" ref="P68:P112" si="10">IF(O68=0, "Included", IF(ISERROR(N68*O68), O68, N68*O68))</f>
        <v>Included</v>
      </c>
      <c r="Q68" s="1100">
        <f t="shared" ref="Q68:Q112" si="11">T68</f>
        <v>0</v>
      </c>
      <c r="R68" s="869">
        <f t="shared" si="7"/>
        <v>0</v>
      </c>
      <c r="S68" s="869">
        <f t="shared" si="8"/>
        <v>0.18</v>
      </c>
      <c r="T68" s="1340">
        <f t="shared" si="9"/>
        <v>0</v>
      </c>
      <c r="U68" s="1340"/>
    </row>
    <row r="69" spans="1:21" s="869" customFormat="1" ht="30.75" customHeight="1">
      <c r="A69" s="1097">
        <f>A68+1</f>
        <v>2</v>
      </c>
      <c r="B69" s="1054">
        <v>7000009227</v>
      </c>
      <c r="C69" s="1054">
        <v>1870</v>
      </c>
      <c r="D69" s="1054">
        <v>170</v>
      </c>
      <c r="E69" s="1054">
        <v>30</v>
      </c>
      <c r="F69" s="1054" t="s">
        <v>709</v>
      </c>
      <c r="G69" s="1054">
        <v>100000790</v>
      </c>
      <c r="H69" s="1054">
        <v>998736</v>
      </c>
      <c r="I69" s="1098"/>
      <c r="J69" s="1016">
        <v>0.18</v>
      </c>
      <c r="K69" s="1099" t="s">
        <v>647</v>
      </c>
      <c r="L69" s="1054" t="s">
        <v>715</v>
      </c>
      <c r="M69" s="1054" t="s">
        <v>580</v>
      </c>
      <c r="N69" s="1054">
        <v>1</v>
      </c>
      <c r="O69" s="1110"/>
      <c r="P69" s="1100" t="str">
        <f t="shared" si="10"/>
        <v>Included</v>
      </c>
      <c r="Q69" s="1100">
        <f t="shared" si="11"/>
        <v>0</v>
      </c>
      <c r="R69" s="869">
        <f t="shared" si="7"/>
        <v>0</v>
      </c>
      <c r="S69" s="869">
        <f t="shared" si="8"/>
        <v>0.18</v>
      </c>
      <c r="T69" s="1340">
        <f t="shared" si="9"/>
        <v>0</v>
      </c>
      <c r="U69" s="1340"/>
    </row>
    <row r="70" spans="1:21" s="869" customFormat="1" ht="30.75" customHeight="1">
      <c r="A70" s="1097">
        <f t="shared" ref="A70:A112" si="12">A69+1</f>
        <v>3</v>
      </c>
      <c r="B70" s="1054">
        <v>7000009227</v>
      </c>
      <c r="C70" s="1054">
        <v>1870</v>
      </c>
      <c r="D70" s="1054">
        <v>170</v>
      </c>
      <c r="E70" s="1054">
        <v>40</v>
      </c>
      <c r="F70" s="1054" t="s">
        <v>709</v>
      </c>
      <c r="G70" s="1054">
        <v>100000794</v>
      </c>
      <c r="H70" s="1054">
        <v>998736</v>
      </c>
      <c r="I70" s="1098"/>
      <c r="J70" s="1016">
        <v>0.18</v>
      </c>
      <c r="K70" s="1099" t="s">
        <v>647</v>
      </c>
      <c r="L70" s="1054" t="s">
        <v>716</v>
      </c>
      <c r="M70" s="1054" t="s">
        <v>580</v>
      </c>
      <c r="N70" s="1054">
        <v>1</v>
      </c>
      <c r="O70" s="1110"/>
      <c r="P70" s="1100" t="str">
        <f t="shared" si="10"/>
        <v>Included</v>
      </c>
      <c r="Q70" s="1100">
        <f t="shared" si="11"/>
        <v>0</v>
      </c>
      <c r="R70" s="869">
        <f t="shared" si="7"/>
        <v>0</v>
      </c>
      <c r="S70" s="869">
        <f t="shared" si="8"/>
        <v>0.18</v>
      </c>
      <c r="T70" s="1340">
        <f t="shared" si="9"/>
        <v>0</v>
      </c>
      <c r="U70" s="1340"/>
    </row>
    <row r="71" spans="1:21" s="869" customFormat="1" ht="30.75" customHeight="1">
      <c r="A71" s="1097">
        <f>A70+1</f>
        <v>4</v>
      </c>
      <c r="B71" s="1054">
        <v>7000009227</v>
      </c>
      <c r="C71" s="1054">
        <v>1870</v>
      </c>
      <c r="D71" s="1054">
        <v>170</v>
      </c>
      <c r="E71" s="1054">
        <v>60</v>
      </c>
      <c r="F71" s="1054" t="s">
        <v>709</v>
      </c>
      <c r="G71" s="1054">
        <v>100000767</v>
      </c>
      <c r="H71" s="1054">
        <v>998736</v>
      </c>
      <c r="I71" s="1098"/>
      <c r="J71" s="1016">
        <v>0.18</v>
      </c>
      <c r="K71" s="1099" t="s">
        <v>647</v>
      </c>
      <c r="L71" s="1054" t="s">
        <v>739</v>
      </c>
      <c r="M71" s="1054" t="s">
        <v>580</v>
      </c>
      <c r="N71" s="1054">
        <v>1</v>
      </c>
      <c r="O71" s="1110"/>
      <c r="P71" s="1100" t="str">
        <f t="shared" si="10"/>
        <v>Included</v>
      </c>
      <c r="Q71" s="1100">
        <f t="shared" si="11"/>
        <v>0</v>
      </c>
      <c r="R71" s="869">
        <f t="shared" si="7"/>
        <v>0</v>
      </c>
      <c r="S71" s="869">
        <f t="shared" si="8"/>
        <v>0.18</v>
      </c>
      <c r="T71" s="1340">
        <f t="shared" si="9"/>
        <v>0</v>
      </c>
      <c r="U71" s="1340"/>
    </row>
    <row r="72" spans="1:21" s="869" customFormat="1" ht="30.75" customHeight="1">
      <c r="A72" s="1097">
        <f t="shared" si="12"/>
        <v>5</v>
      </c>
      <c r="B72" s="1054">
        <v>7000009227</v>
      </c>
      <c r="C72" s="1054">
        <v>1870</v>
      </c>
      <c r="D72" s="1054">
        <v>170</v>
      </c>
      <c r="E72" s="1054">
        <v>70</v>
      </c>
      <c r="F72" s="1054" t="s">
        <v>709</v>
      </c>
      <c r="G72" s="1054">
        <v>100001891</v>
      </c>
      <c r="H72" s="1054">
        <v>998736</v>
      </c>
      <c r="I72" s="1098"/>
      <c r="J72" s="1016">
        <v>0.18</v>
      </c>
      <c r="K72" s="1099" t="s">
        <v>647</v>
      </c>
      <c r="L72" s="1054" t="s">
        <v>625</v>
      </c>
      <c r="M72" s="1054" t="s">
        <v>580</v>
      </c>
      <c r="N72" s="1054">
        <v>1</v>
      </c>
      <c r="O72" s="1110"/>
      <c r="P72" s="1100" t="str">
        <f t="shared" si="10"/>
        <v>Included</v>
      </c>
      <c r="Q72" s="1100">
        <f t="shared" si="11"/>
        <v>0</v>
      </c>
      <c r="R72" s="869">
        <f t="shared" si="7"/>
        <v>0</v>
      </c>
      <c r="S72" s="869">
        <f t="shared" si="8"/>
        <v>0.18</v>
      </c>
      <c r="T72" s="1340">
        <f t="shared" si="9"/>
        <v>0</v>
      </c>
      <c r="U72" s="1340"/>
    </row>
    <row r="73" spans="1:21" s="869" customFormat="1" ht="30.75" customHeight="1">
      <c r="A73" s="1097">
        <f t="shared" si="12"/>
        <v>6</v>
      </c>
      <c r="B73" s="1054">
        <v>7000009227</v>
      </c>
      <c r="C73" s="1054">
        <v>1880</v>
      </c>
      <c r="D73" s="1054">
        <v>180</v>
      </c>
      <c r="E73" s="1054">
        <v>10</v>
      </c>
      <c r="F73" s="1054" t="s">
        <v>710</v>
      </c>
      <c r="G73" s="1054">
        <v>100000896</v>
      </c>
      <c r="H73" s="1054">
        <v>998736</v>
      </c>
      <c r="I73" s="1098"/>
      <c r="J73" s="1016">
        <v>0.18</v>
      </c>
      <c r="K73" s="1099" t="s">
        <v>647</v>
      </c>
      <c r="L73" s="1054" t="s">
        <v>657</v>
      </c>
      <c r="M73" s="1054" t="s">
        <v>581</v>
      </c>
      <c r="N73" s="1054">
        <v>1</v>
      </c>
      <c r="O73" s="1110"/>
      <c r="P73" s="1100" t="str">
        <f t="shared" si="10"/>
        <v>Included</v>
      </c>
      <c r="Q73" s="1100">
        <f t="shared" si="11"/>
        <v>0</v>
      </c>
      <c r="R73" s="869">
        <f t="shared" si="7"/>
        <v>0</v>
      </c>
      <c r="S73" s="869">
        <f t="shared" si="8"/>
        <v>0.18</v>
      </c>
      <c r="T73" s="1340">
        <f t="shared" si="9"/>
        <v>0</v>
      </c>
      <c r="U73" s="1340"/>
    </row>
    <row r="74" spans="1:21" s="869" customFormat="1" ht="30.75" customHeight="1">
      <c r="A74" s="1097">
        <f t="shared" si="12"/>
        <v>7</v>
      </c>
      <c r="B74" s="1054">
        <v>7000009227</v>
      </c>
      <c r="C74" s="1054">
        <v>1880</v>
      </c>
      <c r="D74" s="1054">
        <v>180</v>
      </c>
      <c r="E74" s="1054">
        <v>20</v>
      </c>
      <c r="F74" s="1054" t="s">
        <v>710</v>
      </c>
      <c r="G74" s="1054">
        <v>100000903</v>
      </c>
      <c r="H74" s="1054">
        <v>998736</v>
      </c>
      <c r="I74" s="1098"/>
      <c r="J74" s="1016">
        <v>0.18</v>
      </c>
      <c r="K74" s="1099" t="s">
        <v>647</v>
      </c>
      <c r="L74" s="1054" t="s">
        <v>658</v>
      </c>
      <c r="M74" s="1054" t="s">
        <v>581</v>
      </c>
      <c r="N74" s="1054">
        <v>2</v>
      </c>
      <c r="O74" s="1110"/>
      <c r="P74" s="1100" t="str">
        <f t="shared" si="10"/>
        <v>Included</v>
      </c>
      <c r="Q74" s="1100">
        <f t="shared" si="11"/>
        <v>0</v>
      </c>
      <c r="R74" s="869">
        <f t="shared" si="7"/>
        <v>0</v>
      </c>
      <c r="S74" s="869">
        <f t="shared" si="8"/>
        <v>0.18</v>
      </c>
      <c r="T74" s="1340">
        <f t="shared" si="9"/>
        <v>0</v>
      </c>
      <c r="U74" s="1340"/>
    </row>
    <row r="75" spans="1:21" s="869" customFormat="1" ht="30.75" customHeight="1">
      <c r="A75" s="1097">
        <f t="shared" si="12"/>
        <v>8</v>
      </c>
      <c r="B75" s="1054">
        <v>7000009227</v>
      </c>
      <c r="C75" s="1054">
        <v>2000</v>
      </c>
      <c r="D75" s="1054">
        <v>185</v>
      </c>
      <c r="E75" s="1054">
        <v>10</v>
      </c>
      <c r="F75" s="1054" t="s">
        <v>639</v>
      </c>
      <c r="G75" s="1054">
        <v>100003103</v>
      </c>
      <c r="H75" s="1054">
        <v>998731</v>
      </c>
      <c r="I75" s="1098"/>
      <c r="J75" s="1016">
        <v>0.18</v>
      </c>
      <c r="K75" s="1099" t="s">
        <v>647</v>
      </c>
      <c r="L75" s="1054" t="s">
        <v>642</v>
      </c>
      <c r="M75" s="1054" t="s">
        <v>633</v>
      </c>
      <c r="N75" s="1054">
        <v>0.5</v>
      </c>
      <c r="O75" s="1110"/>
      <c r="P75" s="1100" t="str">
        <f t="shared" si="10"/>
        <v>Included</v>
      </c>
      <c r="Q75" s="1100">
        <f t="shared" si="11"/>
        <v>0</v>
      </c>
      <c r="R75" s="869">
        <f t="shared" si="7"/>
        <v>0</v>
      </c>
      <c r="S75" s="869">
        <f t="shared" si="8"/>
        <v>0.18</v>
      </c>
      <c r="T75" s="1340">
        <f t="shared" si="9"/>
        <v>0</v>
      </c>
      <c r="U75" s="1340"/>
    </row>
    <row r="76" spans="1:21" s="869" customFormat="1" ht="46.5" customHeight="1">
      <c r="A76" s="1097">
        <f t="shared" si="12"/>
        <v>9</v>
      </c>
      <c r="B76" s="1054">
        <v>7000009227</v>
      </c>
      <c r="C76" s="1054">
        <v>1890</v>
      </c>
      <c r="D76" s="1054">
        <v>190</v>
      </c>
      <c r="E76" s="1054">
        <v>20</v>
      </c>
      <c r="F76" s="1054" t="s">
        <v>577</v>
      </c>
      <c r="G76" s="1054">
        <v>100000331</v>
      </c>
      <c r="H76" s="1054">
        <v>998731</v>
      </c>
      <c r="I76" s="1098"/>
      <c r="J76" s="1016">
        <v>0.18</v>
      </c>
      <c r="K76" s="1099" t="s">
        <v>647</v>
      </c>
      <c r="L76" s="1060" t="s">
        <v>794</v>
      </c>
      <c r="M76" s="1054" t="s">
        <v>581</v>
      </c>
      <c r="N76" s="1054">
        <v>1</v>
      </c>
      <c r="O76" s="1110"/>
      <c r="P76" s="1100" t="str">
        <f t="shared" si="10"/>
        <v>Included</v>
      </c>
      <c r="Q76" s="1100">
        <f t="shared" si="11"/>
        <v>0</v>
      </c>
      <c r="R76" s="869">
        <f t="shared" si="7"/>
        <v>0</v>
      </c>
      <c r="S76" s="869">
        <f t="shared" si="8"/>
        <v>0.18</v>
      </c>
      <c r="T76" s="1340">
        <f t="shared" si="9"/>
        <v>0</v>
      </c>
      <c r="U76" s="1340"/>
    </row>
    <row r="77" spans="1:21" s="869" customFormat="1" ht="57.75" customHeight="1">
      <c r="A77" s="1097">
        <f t="shared" si="12"/>
        <v>10</v>
      </c>
      <c r="B77" s="1054">
        <v>7000009227</v>
      </c>
      <c r="C77" s="1054">
        <v>1900</v>
      </c>
      <c r="D77" s="1054">
        <v>200</v>
      </c>
      <c r="E77" s="1054">
        <v>10</v>
      </c>
      <c r="F77" s="1054" t="s">
        <v>649</v>
      </c>
      <c r="G77" s="1054">
        <v>100001010</v>
      </c>
      <c r="H77" s="1054">
        <v>998736</v>
      </c>
      <c r="I77" s="1098"/>
      <c r="J77" s="1016">
        <v>0.18</v>
      </c>
      <c r="K77" s="1099" t="s">
        <v>647</v>
      </c>
      <c r="L77" s="1060" t="s">
        <v>779</v>
      </c>
      <c r="M77" s="1054" t="s">
        <v>581</v>
      </c>
      <c r="N77" s="1054">
        <v>1</v>
      </c>
      <c r="O77" s="1110"/>
      <c r="P77" s="1100" t="str">
        <f t="shared" si="10"/>
        <v>Included</v>
      </c>
      <c r="Q77" s="1100">
        <f t="shared" si="11"/>
        <v>0</v>
      </c>
      <c r="R77" s="869">
        <f t="shared" si="7"/>
        <v>0</v>
      </c>
      <c r="S77" s="869">
        <f t="shared" si="8"/>
        <v>0.18</v>
      </c>
      <c r="T77" s="1340">
        <f t="shared" si="9"/>
        <v>0</v>
      </c>
      <c r="U77" s="1340"/>
    </row>
    <row r="78" spans="1:21" s="869" customFormat="1" ht="33" customHeight="1">
      <c r="A78" s="1097">
        <f t="shared" si="12"/>
        <v>11</v>
      </c>
      <c r="B78" s="1054">
        <v>7000009227</v>
      </c>
      <c r="C78" s="1054">
        <v>1900</v>
      </c>
      <c r="D78" s="1054">
        <v>200</v>
      </c>
      <c r="E78" s="1054">
        <v>30</v>
      </c>
      <c r="F78" s="1054" t="s">
        <v>649</v>
      </c>
      <c r="G78" s="1054">
        <v>100002062</v>
      </c>
      <c r="H78" s="1054">
        <v>995461</v>
      </c>
      <c r="I78" s="1098"/>
      <c r="J78" s="1016">
        <v>0.18</v>
      </c>
      <c r="K78" s="1099" t="s">
        <v>647</v>
      </c>
      <c r="L78" s="1060" t="s">
        <v>640</v>
      </c>
      <c r="M78" s="1054" t="s">
        <v>581</v>
      </c>
      <c r="N78" s="1054">
        <v>1</v>
      </c>
      <c r="O78" s="1110"/>
      <c r="P78" s="1100" t="str">
        <f t="shared" si="10"/>
        <v>Included</v>
      </c>
      <c r="Q78" s="1100">
        <f t="shared" si="11"/>
        <v>0</v>
      </c>
      <c r="R78" s="869">
        <f t="shared" si="7"/>
        <v>0</v>
      </c>
      <c r="S78" s="869">
        <f t="shared" si="8"/>
        <v>0.18</v>
      </c>
      <c r="T78" s="1340">
        <f t="shared" si="9"/>
        <v>0</v>
      </c>
      <c r="U78" s="1340"/>
    </row>
    <row r="79" spans="1:21" s="869" customFormat="1" ht="46.5" customHeight="1">
      <c r="A79" s="1097">
        <f t="shared" si="12"/>
        <v>12</v>
      </c>
      <c r="B79" s="1054">
        <v>7000009227</v>
      </c>
      <c r="C79" s="1054">
        <v>1900</v>
      </c>
      <c r="D79" s="1054">
        <v>200</v>
      </c>
      <c r="E79" s="1054">
        <v>50</v>
      </c>
      <c r="F79" s="1054" t="s">
        <v>649</v>
      </c>
      <c r="G79" s="1054">
        <v>100000975</v>
      </c>
      <c r="H79" s="1054">
        <v>995461</v>
      </c>
      <c r="I79" s="1098"/>
      <c r="J79" s="1016">
        <v>0.18</v>
      </c>
      <c r="K79" s="1099" t="s">
        <v>647</v>
      </c>
      <c r="L79" s="1054" t="s">
        <v>627</v>
      </c>
      <c r="M79" s="1054" t="s">
        <v>580</v>
      </c>
      <c r="N79" s="1054">
        <v>1</v>
      </c>
      <c r="O79" s="1110"/>
      <c r="P79" s="1100" t="str">
        <f t="shared" si="10"/>
        <v>Included</v>
      </c>
      <c r="Q79" s="1100">
        <f t="shared" si="11"/>
        <v>0</v>
      </c>
      <c r="R79" s="869">
        <f t="shared" si="7"/>
        <v>0</v>
      </c>
      <c r="S79" s="869">
        <f t="shared" si="8"/>
        <v>0.18</v>
      </c>
      <c r="T79" s="1340">
        <f t="shared" si="9"/>
        <v>0</v>
      </c>
      <c r="U79" s="1340"/>
    </row>
    <row r="80" spans="1:21" s="869" customFormat="1" ht="73.5" customHeight="1">
      <c r="A80" s="1097">
        <f t="shared" si="12"/>
        <v>13</v>
      </c>
      <c r="B80" s="1054">
        <v>7000009227</v>
      </c>
      <c r="C80" s="1054">
        <v>1900</v>
      </c>
      <c r="D80" s="1054">
        <v>200</v>
      </c>
      <c r="E80" s="1054">
        <v>60</v>
      </c>
      <c r="F80" s="1054" t="s">
        <v>649</v>
      </c>
      <c r="G80" s="1054">
        <v>100005831</v>
      </c>
      <c r="H80" s="1054">
        <v>995461</v>
      </c>
      <c r="I80" s="1098"/>
      <c r="J80" s="1016">
        <v>0.18</v>
      </c>
      <c r="K80" s="1099" t="s">
        <v>647</v>
      </c>
      <c r="L80" s="1060" t="s">
        <v>795</v>
      </c>
      <c r="M80" s="1054" t="s">
        <v>580</v>
      </c>
      <c r="N80" s="1054">
        <v>1</v>
      </c>
      <c r="O80" s="1110"/>
      <c r="P80" s="1100" t="str">
        <f t="shared" si="10"/>
        <v>Included</v>
      </c>
      <c r="Q80" s="1100">
        <f t="shared" si="11"/>
        <v>0</v>
      </c>
      <c r="R80" s="869">
        <f t="shared" si="7"/>
        <v>0</v>
      </c>
      <c r="S80" s="869">
        <f t="shared" si="8"/>
        <v>0.18</v>
      </c>
      <c r="T80" s="1340">
        <f t="shared" si="9"/>
        <v>0</v>
      </c>
      <c r="U80" s="1340"/>
    </row>
    <row r="81" spans="1:21" s="869" customFormat="1" ht="46.5" customHeight="1">
      <c r="A81" s="1097">
        <f t="shared" si="12"/>
        <v>14</v>
      </c>
      <c r="B81" s="1054">
        <v>7000009227</v>
      </c>
      <c r="C81" s="1054">
        <v>1910</v>
      </c>
      <c r="D81" s="1054">
        <v>210</v>
      </c>
      <c r="E81" s="1054">
        <v>10</v>
      </c>
      <c r="F81" s="1054" t="s">
        <v>711</v>
      </c>
      <c r="G81" s="1054">
        <v>100001024</v>
      </c>
      <c r="H81" s="1054">
        <v>998731</v>
      </c>
      <c r="I81" s="1098"/>
      <c r="J81" s="1016">
        <v>0.18</v>
      </c>
      <c r="K81" s="1099" t="s">
        <v>647</v>
      </c>
      <c r="L81" s="1054" t="s">
        <v>629</v>
      </c>
      <c r="M81" s="1054" t="s">
        <v>580</v>
      </c>
      <c r="N81" s="1054">
        <v>1</v>
      </c>
      <c r="O81" s="1110"/>
      <c r="P81" s="1100" t="str">
        <f t="shared" si="10"/>
        <v>Included</v>
      </c>
      <c r="Q81" s="1100">
        <f t="shared" si="11"/>
        <v>0</v>
      </c>
      <c r="R81" s="869">
        <f t="shared" si="7"/>
        <v>0</v>
      </c>
      <c r="S81" s="869">
        <f t="shared" si="8"/>
        <v>0.18</v>
      </c>
      <c r="T81" s="1340">
        <f t="shared" si="9"/>
        <v>0</v>
      </c>
      <c r="U81" s="1340"/>
    </row>
    <row r="82" spans="1:21" s="869" customFormat="1" ht="46.5" customHeight="1">
      <c r="A82" s="1097">
        <f t="shared" si="12"/>
        <v>15</v>
      </c>
      <c r="B82" s="1054">
        <v>7000009227</v>
      </c>
      <c r="C82" s="1054">
        <v>1910</v>
      </c>
      <c r="D82" s="1054">
        <v>210</v>
      </c>
      <c r="E82" s="1054">
        <v>20</v>
      </c>
      <c r="F82" s="1054" t="s">
        <v>711</v>
      </c>
      <c r="G82" s="1054">
        <v>100004926</v>
      </c>
      <c r="H82" s="1054">
        <v>998731</v>
      </c>
      <c r="I82" s="1098"/>
      <c r="J82" s="1016">
        <v>0.18</v>
      </c>
      <c r="K82" s="1099" t="s">
        <v>647</v>
      </c>
      <c r="L82" s="1054" t="s">
        <v>780</v>
      </c>
      <c r="M82" s="1054" t="s">
        <v>580</v>
      </c>
      <c r="N82" s="1054">
        <v>1</v>
      </c>
      <c r="O82" s="1110"/>
      <c r="P82" s="1100" t="str">
        <f t="shared" si="10"/>
        <v>Included</v>
      </c>
      <c r="Q82" s="1100">
        <f t="shared" si="11"/>
        <v>0</v>
      </c>
      <c r="R82" s="869">
        <f t="shared" si="7"/>
        <v>0</v>
      </c>
      <c r="S82" s="869">
        <f t="shared" si="8"/>
        <v>0.18</v>
      </c>
      <c r="T82" s="1340">
        <f t="shared" si="9"/>
        <v>0</v>
      </c>
      <c r="U82" s="1340"/>
    </row>
    <row r="83" spans="1:21" s="869" customFormat="1" ht="46.5" customHeight="1">
      <c r="A83" s="1097">
        <f t="shared" si="12"/>
        <v>16</v>
      </c>
      <c r="B83" s="1054">
        <v>7000009227</v>
      </c>
      <c r="C83" s="1054">
        <v>1910</v>
      </c>
      <c r="D83" s="1054">
        <v>210</v>
      </c>
      <c r="E83" s="1054">
        <v>30</v>
      </c>
      <c r="F83" s="1054" t="s">
        <v>711</v>
      </c>
      <c r="G83" s="1054">
        <v>100004936</v>
      </c>
      <c r="H83" s="1054">
        <v>998731</v>
      </c>
      <c r="I83" s="1098"/>
      <c r="J83" s="1016">
        <v>0.18</v>
      </c>
      <c r="K83" s="1099" t="s">
        <v>647</v>
      </c>
      <c r="L83" s="1054" t="s">
        <v>641</v>
      </c>
      <c r="M83" s="1054" t="s">
        <v>580</v>
      </c>
      <c r="N83" s="1054">
        <v>1</v>
      </c>
      <c r="O83" s="1110"/>
      <c r="P83" s="1100" t="str">
        <f t="shared" si="10"/>
        <v>Included</v>
      </c>
      <c r="Q83" s="1100">
        <f t="shared" si="11"/>
        <v>0</v>
      </c>
      <c r="R83" s="869">
        <f t="shared" ref="R83:R112" si="13">IF(P83="Included",0,P83)</f>
        <v>0</v>
      </c>
      <c r="S83" s="869">
        <f t="shared" ref="S83:S112" si="14">IF(OR(K83="",K83="Confirmed"),J83,K83)</f>
        <v>0.18</v>
      </c>
      <c r="T83" s="1340">
        <f t="shared" ref="T83:T112" si="15">IF(ISERROR(S83*R83),0,R83*S83)</f>
        <v>0</v>
      </c>
      <c r="U83" s="1340"/>
    </row>
    <row r="84" spans="1:21" s="869" customFormat="1" ht="46.5" customHeight="1">
      <c r="A84" s="1097">
        <f t="shared" si="12"/>
        <v>17</v>
      </c>
      <c r="B84" s="1054">
        <v>7000009227</v>
      </c>
      <c r="C84" s="1054">
        <v>1910</v>
      </c>
      <c r="D84" s="1054">
        <v>210</v>
      </c>
      <c r="E84" s="1054">
        <v>40</v>
      </c>
      <c r="F84" s="1054" t="s">
        <v>711</v>
      </c>
      <c r="G84" s="1054">
        <v>100001116</v>
      </c>
      <c r="H84" s="1054">
        <v>998739</v>
      </c>
      <c r="I84" s="1098"/>
      <c r="J84" s="1016">
        <v>0.18</v>
      </c>
      <c r="K84" s="1099" t="s">
        <v>647</v>
      </c>
      <c r="L84" s="1054" t="s">
        <v>631</v>
      </c>
      <c r="M84" s="1054" t="s">
        <v>581</v>
      </c>
      <c r="N84" s="1054">
        <v>1</v>
      </c>
      <c r="O84" s="1110"/>
      <c r="P84" s="1100" t="str">
        <f t="shared" si="10"/>
        <v>Included</v>
      </c>
      <c r="Q84" s="1100">
        <f t="shared" si="11"/>
        <v>0</v>
      </c>
      <c r="R84" s="869">
        <f t="shared" si="13"/>
        <v>0</v>
      </c>
      <c r="S84" s="869">
        <f t="shared" si="14"/>
        <v>0.18</v>
      </c>
      <c r="T84" s="1340">
        <f t="shared" si="15"/>
        <v>0</v>
      </c>
      <c r="U84" s="1340"/>
    </row>
    <row r="85" spans="1:21" s="869" customFormat="1" ht="46.5" customHeight="1">
      <c r="A85" s="1097">
        <f t="shared" si="12"/>
        <v>18</v>
      </c>
      <c r="B85" s="1054">
        <v>7000009227</v>
      </c>
      <c r="C85" s="1054">
        <v>1910</v>
      </c>
      <c r="D85" s="1054">
        <v>210</v>
      </c>
      <c r="E85" s="1054">
        <v>50</v>
      </c>
      <c r="F85" s="1054" t="s">
        <v>711</v>
      </c>
      <c r="G85" s="1054">
        <v>100001885</v>
      </c>
      <c r="H85" s="1054">
        <v>998739</v>
      </c>
      <c r="I85" s="1098"/>
      <c r="J85" s="1016">
        <v>0.18</v>
      </c>
      <c r="K85" s="1099" t="s">
        <v>647</v>
      </c>
      <c r="L85" s="1054" t="s">
        <v>630</v>
      </c>
      <c r="M85" s="1054" t="s">
        <v>580</v>
      </c>
      <c r="N85" s="1054">
        <v>1</v>
      </c>
      <c r="O85" s="1110"/>
      <c r="P85" s="1100" t="str">
        <f t="shared" si="10"/>
        <v>Included</v>
      </c>
      <c r="Q85" s="1100">
        <f t="shared" si="11"/>
        <v>0</v>
      </c>
      <c r="R85" s="869">
        <f t="shared" si="13"/>
        <v>0</v>
      </c>
      <c r="S85" s="869">
        <f t="shared" si="14"/>
        <v>0.18</v>
      </c>
      <c r="T85" s="1340">
        <f t="shared" si="15"/>
        <v>0</v>
      </c>
      <c r="U85" s="1340"/>
    </row>
    <row r="86" spans="1:21" s="869" customFormat="1" ht="46.5" customHeight="1">
      <c r="A86" s="1097">
        <f t="shared" si="12"/>
        <v>19</v>
      </c>
      <c r="B86" s="1054">
        <v>7000009227</v>
      </c>
      <c r="C86" s="1054">
        <v>1930</v>
      </c>
      <c r="D86" s="1054">
        <v>230</v>
      </c>
      <c r="E86" s="1054">
        <v>30</v>
      </c>
      <c r="F86" s="1054" t="s">
        <v>680</v>
      </c>
      <c r="G86" s="1054">
        <v>100001159</v>
      </c>
      <c r="H86" s="1054">
        <v>995455</v>
      </c>
      <c r="I86" s="1098"/>
      <c r="J86" s="1016">
        <v>0.18</v>
      </c>
      <c r="K86" s="1099" t="s">
        <v>647</v>
      </c>
      <c r="L86" s="1060" t="s">
        <v>704</v>
      </c>
      <c r="M86" s="1054" t="s">
        <v>580</v>
      </c>
      <c r="N86" s="1054">
        <v>2</v>
      </c>
      <c r="O86" s="1110"/>
      <c r="P86" s="1100" t="str">
        <f t="shared" si="10"/>
        <v>Included</v>
      </c>
      <c r="Q86" s="1100">
        <f t="shared" si="11"/>
        <v>0</v>
      </c>
      <c r="R86" s="869">
        <f t="shared" si="13"/>
        <v>0</v>
      </c>
      <c r="S86" s="869">
        <f t="shared" si="14"/>
        <v>0.18</v>
      </c>
      <c r="T86" s="1340">
        <f t="shared" si="15"/>
        <v>0</v>
      </c>
      <c r="U86" s="1340"/>
    </row>
    <row r="87" spans="1:21" s="869" customFormat="1" ht="46.5" customHeight="1">
      <c r="A87" s="1097">
        <f t="shared" si="12"/>
        <v>20</v>
      </c>
      <c r="B87" s="1054">
        <v>7000009227</v>
      </c>
      <c r="C87" s="1054">
        <v>1930</v>
      </c>
      <c r="D87" s="1054">
        <v>230</v>
      </c>
      <c r="E87" s="1054">
        <v>40</v>
      </c>
      <c r="F87" s="1054" t="s">
        <v>680</v>
      </c>
      <c r="G87" s="1054">
        <v>100001168</v>
      </c>
      <c r="H87" s="1054">
        <v>995455</v>
      </c>
      <c r="I87" s="1098"/>
      <c r="J87" s="1016">
        <v>0.18</v>
      </c>
      <c r="K87" s="1099" t="s">
        <v>647</v>
      </c>
      <c r="L87" s="1060" t="s">
        <v>796</v>
      </c>
      <c r="M87" s="1054" t="s">
        <v>580</v>
      </c>
      <c r="N87" s="1054">
        <v>1</v>
      </c>
      <c r="O87" s="1110"/>
      <c r="P87" s="1100" t="str">
        <f t="shared" si="10"/>
        <v>Included</v>
      </c>
      <c r="Q87" s="1100">
        <f t="shared" si="11"/>
        <v>0</v>
      </c>
      <c r="R87" s="869">
        <f t="shared" si="13"/>
        <v>0</v>
      </c>
      <c r="S87" s="869">
        <f t="shared" si="14"/>
        <v>0.18</v>
      </c>
      <c r="T87" s="1340">
        <f t="shared" si="15"/>
        <v>0</v>
      </c>
      <c r="U87" s="1340"/>
    </row>
    <row r="88" spans="1:21" s="869" customFormat="1" ht="46.5" customHeight="1">
      <c r="A88" s="1097">
        <f t="shared" si="12"/>
        <v>21</v>
      </c>
      <c r="B88" s="1054">
        <v>7000009227</v>
      </c>
      <c r="C88" s="1054">
        <v>1950</v>
      </c>
      <c r="D88" s="1054">
        <v>250</v>
      </c>
      <c r="E88" s="1054">
        <v>10</v>
      </c>
      <c r="F88" s="1054" t="s">
        <v>679</v>
      </c>
      <c r="G88" s="1054">
        <v>100002181</v>
      </c>
      <c r="H88" s="1054">
        <v>998736</v>
      </c>
      <c r="I88" s="1098"/>
      <c r="J88" s="1016">
        <v>0.18</v>
      </c>
      <c r="K88" s="1099" t="s">
        <v>647</v>
      </c>
      <c r="L88" s="1060" t="s">
        <v>584</v>
      </c>
      <c r="M88" s="1054" t="s">
        <v>585</v>
      </c>
      <c r="N88" s="1054">
        <v>1</v>
      </c>
      <c r="O88" s="1110"/>
      <c r="P88" s="1100" t="str">
        <f t="shared" si="10"/>
        <v>Included</v>
      </c>
      <c r="Q88" s="1100">
        <f t="shared" si="11"/>
        <v>0</v>
      </c>
      <c r="R88" s="869">
        <f t="shared" si="13"/>
        <v>0</v>
      </c>
      <c r="S88" s="869">
        <f t="shared" si="14"/>
        <v>0.18</v>
      </c>
      <c r="T88" s="1340">
        <f t="shared" si="15"/>
        <v>0</v>
      </c>
      <c r="U88" s="1340"/>
    </row>
    <row r="89" spans="1:21" s="869" customFormat="1" ht="46.5" customHeight="1">
      <c r="A89" s="1097">
        <f t="shared" si="12"/>
        <v>22</v>
      </c>
      <c r="B89" s="1054">
        <v>7000009227</v>
      </c>
      <c r="C89" s="1054">
        <v>1950</v>
      </c>
      <c r="D89" s="1054">
        <v>250</v>
      </c>
      <c r="E89" s="1054">
        <v>20</v>
      </c>
      <c r="F89" s="1054" t="s">
        <v>679</v>
      </c>
      <c r="G89" s="1054">
        <v>100002182</v>
      </c>
      <c r="H89" s="1054">
        <v>998736</v>
      </c>
      <c r="I89" s="1098"/>
      <c r="J89" s="1016">
        <v>0.18</v>
      </c>
      <c r="K89" s="1099" t="s">
        <v>647</v>
      </c>
      <c r="L89" s="1060" t="s">
        <v>586</v>
      </c>
      <c r="M89" s="1054" t="s">
        <v>585</v>
      </c>
      <c r="N89" s="1054">
        <v>1</v>
      </c>
      <c r="O89" s="1110"/>
      <c r="P89" s="1100" t="str">
        <f t="shared" si="10"/>
        <v>Included</v>
      </c>
      <c r="Q89" s="1100">
        <f t="shared" si="11"/>
        <v>0</v>
      </c>
      <c r="R89" s="869">
        <f t="shared" si="13"/>
        <v>0</v>
      </c>
      <c r="S89" s="869">
        <f t="shared" si="14"/>
        <v>0.18</v>
      </c>
      <c r="T89" s="1340">
        <f t="shared" si="15"/>
        <v>0</v>
      </c>
      <c r="U89" s="1340"/>
    </row>
    <row r="90" spans="1:21" s="869" customFormat="1" ht="72.75" customHeight="1">
      <c r="A90" s="1097">
        <f t="shared" si="12"/>
        <v>23</v>
      </c>
      <c r="B90" s="1054">
        <v>7000009227</v>
      </c>
      <c r="C90" s="1054">
        <v>1960</v>
      </c>
      <c r="D90" s="1054">
        <v>270</v>
      </c>
      <c r="E90" s="1054">
        <v>430</v>
      </c>
      <c r="F90" s="1054" t="s">
        <v>597</v>
      </c>
      <c r="G90" s="1054">
        <v>100004518</v>
      </c>
      <c r="H90" s="1054">
        <v>995433</v>
      </c>
      <c r="I90" s="1098"/>
      <c r="J90" s="1016">
        <v>0.18</v>
      </c>
      <c r="K90" s="1099" t="s">
        <v>647</v>
      </c>
      <c r="L90" s="1060" t="s">
        <v>699</v>
      </c>
      <c r="M90" s="1054" t="s">
        <v>598</v>
      </c>
      <c r="N90" s="1054">
        <v>1357</v>
      </c>
      <c r="O90" s="1110"/>
      <c r="P90" s="1100" t="str">
        <f t="shared" si="10"/>
        <v>Included</v>
      </c>
      <c r="Q90" s="1100">
        <f t="shared" si="11"/>
        <v>0</v>
      </c>
      <c r="R90" s="869">
        <f t="shared" si="13"/>
        <v>0</v>
      </c>
      <c r="S90" s="869">
        <f t="shared" si="14"/>
        <v>0.18</v>
      </c>
      <c r="T90" s="1340">
        <f t="shared" si="15"/>
        <v>0</v>
      </c>
      <c r="U90" s="1340"/>
    </row>
    <row r="91" spans="1:21" s="869" customFormat="1" ht="27" customHeight="1">
      <c r="A91" s="1097">
        <f t="shared" si="12"/>
        <v>24</v>
      </c>
      <c r="B91" s="1054">
        <v>7000009227</v>
      </c>
      <c r="C91" s="1054">
        <v>1960</v>
      </c>
      <c r="D91" s="1054">
        <v>270</v>
      </c>
      <c r="E91" s="1054">
        <v>440</v>
      </c>
      <c r="F91" s="1054" t="s">
        <v>597</v>
      </c>
      <c r="G91" s="1054">
        <v>100001325</v>
      </c>
      <c r="H91" s="1054">
        <v>995454</v>
      </c>
      <c r="I91" s="1098"/>
      <c r="J91" s="1016">
        <v>0.18</v>
      </c>
      <c r="K91" s="1099" t="s">
        <v>647</v>
      </c>
      <c r="L91" s="1054" t="s">
        <v>599</v>
      </c>
      <c r="M91" s="1054" t="s">
        <v>598</v>
      </c>
      <c r="N91" s="1054">
        <v>61</v>
      </c>
      <c r="O91" s="1110"/>
      <c r="P91" s="1100" t="str">
        <f t="shared" si="10"/>
        <v>Included</v>
      </c>
      <c r="Q91" s="1100">
        <f t="shared" si="11"/>
        <v>0</v>
      </c>
      <c r="R91" s="869">
        <f t="shared" si="13"/>
        <v>0</v>
      </c>
      <c r="S91" s="869">
        <f t="shared" si="14"/>
        <v>0.18</v>
      </c>
      <c r="T91" s="1340">
        <f t="shared" si="15"/>
        <v>0</v>
      </c>
      <c r="U91" s="1340"/>
    </row>
    <row r="92" spans="1:21" s="869" customFormat="1" ht="27" customHeight="1">
      <c r="A92" s="1097">
        <f t="shared" si="12"/>
        <v>25</v>
      </c>
      <c r="B92" s="1054">
        <v>7000009227</v>
      </c>
      <c r="C92" s="1054">
        <v>1960</v>
      </c>
      <c r="D92" s="1054">
        <v>270</v>
      </c>
      <c r="E92" s="1054">
        <v>450</v>
      </c>
      <c r="F92" s="1054" t="s">
        <v>597</v>
      </c>
      <c r="G92" s="1054">
        <v>100001326</v>
      </c>
      <c r="H92" s="1054">
        <v>995454</v>
      </c>
      <c r="I92" s="1098"/>
      <c r="J92" s="1016">
        <v>0.18</v>
      </c>
      <c r="K92" s="1099" t="s">
        <v>647</v>
      </c>
      <c r="L92" s="1054" t="s">
        <v>600</v>
      </c>
      <c r="M92" s="1054" t="s">
        <v>598</v>
      </c>
      <c r="N92" s="1054">
        <v>4</v>
      </c>
      <c r="O92" s="1110"/>
      <c r="P92" s="1100" t="str">
        <f t="shared" si="10"/>
        <v>Included</v>
      </c>
      <c r="Q92" s="1100">
        <f t="shared" si="11"/>
        <v>0</v>
      </c>
      <c r="R92" s="869">
        <f t="shared" si="13"/>
        <v>0</v>
      </c>
      <c r="S92" s="869">
        <f t="shared" si="14"/>
        <v>0.18</v>
      </c>
      <c r="T92" s="1340">
        <f t="shared" si="15"/>
        <v>0</v>
      </c>
      <c r="U92" s="1340"/>
    </row>
    <row r="93" spans="1:21" s="869" customFormat="1" ht="63.75" customHeight="1">
      <c r="A93" s="1097">
        <f t="shared" si="12"/>
        <v>26</v>
      </c>
      <c r="B93" s="1054">
        <v>7000009227</v>
      </c>
      <c r="C93" s="1054">
        <v>1960</v>
      </c>
      <c r="D93" s="1054">
        <v>270</v>
      </c>
      <c r="E93" s="1054">
        <v>460</v>
      </c>
      <c r="F93" s="1054" t="s">
        <v>597</v>
      </c>
      <c r="G93" s="1054">
        <v>100001327</v>
      </c>
      <c r="H93" s="1054">
        <v>995454</v>
      </c>
      <c r="I93" s="1098"/>
      <c r="J93" s="1016">
        <v>0.18</v>
      </c>
      <c r="K93" s="1099" t="s">
        <v>647</v>
      </c>
      <c r="L93" s="1060" t="s">
        <v>601</v>
      </c>
      <c r="M93" s="1054" t="s">
        <v>598</v>
      </c>
      <c r="N93" s="1054">
        <v>282</v>
      </c>
      <c r="O93" s="1110"/>
      <c r="P93" s="1100" t="str">
        <f t="shared" si="10"/>
        <v>Included</v>
      </c>
      <c r="Q93" s="1100">
        <f t="shared" si="11"/>
        <v>0</v>
      </c>
      <c r="R93" s="869">
        <f t="shared" si="13"/>
        <v>0</v>
      </c>
      <c r="S93" s="869">
        <f t="shared" si="14"/>
        <v>0.18</v>
      </c>
      <c r="T93" s="1340">
        <f t="shared" si="15"/>
        <v>0</v>
      </c>
      <c r="U93" s="1340"/>
    </row>
    <row r="94" spans="1:21" s="869" customFormat="1" ht="47.25" customHeight="1">
      <c r="A94" s="1097">
        <f t="shared" si="12"/>
        <v>27</v>
      </c>
      <c r="B94" s="1054">
        <v>7000009227</v>
      </c>
      <c r="C94" s="1054">
        <v>1960</v>
      </c>
      <c r="D94" s="1054">
        <v>270</v>
      </c>
      <c r="E94" s="1054">
        <v>470</v>
      </c>
      <c r="F94" s="1054" t="s">
        <v>597</v>
      </c>
      <c r="G94" s="1054">
        <v>100001328</v>
      </c>
      <c r="H94" s="1054">
        <v>995454</v>
      </c>
      <c r="I94" s="1098"/>
      <c r="J94" s="1016">
        <v>0.18</v>
      </c>
      <c r="K94" s="1099" t="s">
        <v>647</v>
      </c>
      <c r="L94" s="1060" t="s">
        <v>602</v>
      </c>
      <c r="M94" s="1054" t="s">
        <v>598</v>
      </c>
      <c r="N94" s="1054">
        <v>123</v>
      </c>
      <c r="O94" s="1110"/>
      <c r="P94" s="1100" t="str">
        <f t="shared" si="10"/>
        <v>Included</v>
      </c>
      <c r="Q94" s="1100">
        <f t="shared" si="11"/>
        <v>0</v>
      </c>
      <c r="R94" s="869">
        <f t="shared" si="13"/>
        <v>0</v>
      </c>
      <c r="S94" s="869">
        <f t="shared" si="14"/>
        <v>0.18</v>
      </c>
      <c r="T94" s="1340">
        <f t="shared" si="15"/>
        <v>0</v>
      </c>
      <c r="U94" s="1340"/>
    </row>
    <row r="95" spans="1:21" s="869" customFormat="1" ht="34.5" customHeight="1">
      <c r="A95" s="1097">
        <f t="shared" si="12"/>
        <v>28</v>
      </c>
      <c r="B95" s="1054">
        <v>7000009227</v>
      </c>
      <c r="C95" s="1054">
        <v>1960</v>
      </c>
      <c r="D95" s="1054">
        <v>270</v>
      </c>
      <c r="E95" s="1054">
        <v>480</v>
      </c>
      <c r="F95" s="1054" t="s">
        <v>597</v>
      </c>
      <c r="G95" s="1054">
        <v>100001329</v>
      </c>
      <c r="H95" s="1054">
        <v>995454</v>
      </c>
      <c r="I95" s="1098"/>
      <c r="J95" s="1016">
        <v>0.18</v>
      </c>
      <c r="K95" s="1099" t="s">
        <v>647</v>
      </c>
      <c r="L95" s="1060" t="s">
        <v>603</v>
      </c>
      <c r="M95" s="1054" t="s">
        <v>589</v>
      </c>
      <c r="N95" s="1054">
        <v>17</v>
      </c>
      <c r="O95" s="1110"/>
      <c r="P95" s="1100" t="str">
        <f t="shared" si="10"/>
        <v>Included</v>
      </c>
      <c r="Q95" s="1100">
        <f t="shared" si="11"/>
        <v>0</v>
      </c>
      <c r="R95" s="869">
        <f t="shared" si="13"/>
        <v>0</v>
      </c>
      <c r="S95" s="869">
        <f t="shared" si="14"/>
        <v>0.18</v>
      </c>
      <c r="T95" s="1340">
        <f t="shared" si="15"/>
        <v>0</v>
      </c>
      <c r="U95" s="1340"/>
    </row>
    <row r="96" spans="1:21" s="869" customFormat="1" ht="64.5" customHeight="1">
      <c r="A96" s="1097">
        <f t="shared" si="12"/>
        <v>29</v>
      </c>
      <c r="B96" s="1054">
        <v>7000009227</v>
      </c>
      <c r="C96" s="1054">
        <v>1960</v>
      </c>
      <c r="D96" s="1054">
        <v>270</v>
      </c>
      <c r="E96" s="1054">
        <v>490</v>
      </c>
      <c r="F96" s="1054" t="s">
        <v>597</v>
      </c>
      <c r="G96" s="1054">
        <v>100001331</v>
      </c>
      <c r="H96" s="1054">
        <v>995455</v>
      </c>
      <c r="I96" s="1098"/>
      <c r="J96" s="1016">
        <v>0.18</v>
      </c>
      <c r="K96" s="1099" t="s">
        <v>647</v>
      </c>
      <c r="L96" s="1060" t="s">
        <v>605</v>
      </c>
      <c r="M96" s="1054" t="s">
        <v>589</v>
      </c>
      <c r="N96" s="1054">
        <v>9</v>
      </c>
      <c r="O96" s="1110"/>
      <c r="P96" s="1100" t="str">
        <f t="shared" si="10"/>
        <v>Included</v>
      </c>
      <c r="Q96" s="1100">
        <f t="shared" si="11"/>
        <v>0</v>
      </c>
      <c r="R96" s="869">
        <f t="shared" si="13"/>
        <v>0</v>
      </c>
      <c r="S96" s="869">
        <f t="shared" si="14"/>
        <v>0.18</v>
      </c>
      <c r="T96" s="1340">
        <f t="shared" si="15"/>
        <v>0</v>
      </c>
      <c r="U96" s="1340"/>
    </row>
    <row r="97" spans="1:21" s="869" customFormat="1" ht="30.75" customHeight="1">
      <c r="A97" s="1097">
        <f t="shared" si="12"/>
        <v>30</v>
      </c>
      <c r="B97" s="1054">
        <v>7000009227</v>
      </c>
      <c r="C97" s="1054">
        <v>1960</v>
      </c>
      <c r="D97" s="1054">
        <v>270</v>
      </c>
      <c r="E97" s="1054">
        <v>500</v>
      </c>
      <c r="F97" s="1054" t="s">
        <v>597</v>
      </c>
      <c r="G97" s="1054">
        <v>100001714</v>
      </c>
      <c r="H97" s="1054">
        <v>995428</v>
      </c>
      <c r="I97" s="1098"/>
      <c r="J97" s="1016">
        <v>0.18</v>
      </c>
      <c r="K97" s="1099" t="s">
        <v>647</v>
      </c>
      <c r="L97" s="1060" t="s">
        <v>606</v>
      </c>
      <c r="M97" s="1054" t="s">
        <v>607</v>
      </c>
      <c r="N97" s="1054">
        <v>1600</v>
      </c>
      <c r="O97" s="1110"/>
      <c r="P97" s="1100" t="str">
        <f t="shared" si="10"/>
        <v>Included</v>
      </c>
      <c r="Q97" s="1100">
        <f t="shared" si="11"/>
        <v>0</v>
      </c>
      <c r="R97" s="869">
        <f t="shared" si="13"/>
        <v>0</v>
      </c>
      <c r="S97" s="869">
        <f t="shared" si="14"/>
        <v>0.18</v>
      </c>
      <c r="T97" s="1340">
        <f t="shared" si="15"/>
        <v>0</v>
      </c>
      <c r="U97" s="1340"/>
    </row>
    <row r="98" spans="1:21" s="869" customFormat="1" ht="30.75" customHeight="1">
      <c r="A98" s="1097">
        <f t="shared" si="12"/>
        <v>31</v>
      </c>
      <c r="B98" s="1054">
        <v>7000009227</v>
      </c>
      <c r="C98" s="1054">
        <v>1960</v>
      </c>
      <c r="D98" s="1054">
        <v>270</v>
      </c>
      <c r="E98" s="1054">
        <v>510</v>
      </c>
      <c r="F98" s="1054" t="s">
        <v>597</v>
      </c>
      <c r="G98" s="1054">
        <v>100001713</v>
      </c>
      <c r="H98" s="1054">
        <v>995424</v>
      </c>
      <c r="I98" s="1098"/>
      <c r="J98" s="1016">
        <v>0.18</v>
      </c>
      <c r="K98" s="1099" t="s">
        <v>647</v>
      </c>
      <c r="L98" s="1060" t="s">
        <v>608</v>
      </c>
      <c r="M98" s="1054" t="s">
        <v>607</v>
      </c>
      <c r="N98" s="1054">
        <v>1600</v>
      </c>
      <c r="O98" s="1110"/>
      <c r="P98" s="1100" t="str">
        <f t="shared" si="10"/>
        <v>Included</v>
      </c>
      <c r="Q98" s="1100">
        <f t="shared" si="11"/>
        <v>0</v>
      </c>
      <c r="R98" s="869">
        <f t="shared" si="13"/>
        <v>0</v>
      </c>
      <c r="S98" s="869">
        <f t="shared" si="14"/>
        <v>0.18</v>
      </c>
      <c r="T98" s="1340">
        <f t="shared" si="15"/>
        <v>0</v>
      </c>
      <c r="U98" s="1340"/>
    </row>
    <row r="99" spans="1:21" s="869" customFormat="1" ht="69.75" customHeight="1">
      <c r="A99" s="1097">
        <f t="shared" si="12"/>
        <v>32</v>
      </c>
      <c r="B99" s="1054">
        <v>7000009227</v>
      </c>
      <c r="C99" s="1054">
        <v>1960</v>
      </c>
      <c r="D99" s="1054">
        <v>270</v>
      </c>
      <c r="E99" s="1054">
        <v>520</v>
      </c>
      <c r="F99" s="1054" t="s">
        <v>597</v>
      </c>
      <c r="G99" s="1054">
        <v>100001735</v>
      </c>
      <c r="H99" s="1054">
        <v>995462</v>
      </c>
      <c r="I99" s="1098"/>
      <c r="J99" s="1016">
        <v>0.18</v>
      </c>
      <c r="K99" s="1099" t="s">
        <v>647</v>
      </c>
      <c r="L99" s="1060" t="s">
        <v>609</v>
      </c>
      <c r="M99" s="1054" t="s">
        <v>583</v>
      </c>
      <c r="N99" s="1054">
        <v>12</v>
      </c>
      <c r="O99" s="1110"/>
      <c r="P99" s="1100" t="str">
        <f t="shared" si="10"/>
        <v>Included</v>
      </c>
      <c r="Q99" s="1100">
        <f t="shared" si="11"/>
        <v>0</v>
      </c>
      <c r="R99" s="869">
        <f t="shared" si="13"/>
        <v>0</v>
      </c>
      <c r="S99" s="869">
        <f t="shared" si="14"/>
        <v>0.18</v>
      </c>
      <c r="T99" s="1340">
        <f t="shared" si="15"/>
        <v>0</v>
      </c>
      <c r="U99" s="1340"/>
    </row>
    <row r="100" spans="1:21" s="869" customFormat="1" ht="43.5" customHeight="1">
      <c r="A100" s="1097">
        <f t="shared" si="12"/>
        <v>33</v>
      </c>
      <c r="B100" s="1054">
        <v>7000009227</v>
      </c>
      <c r="C100" s="1054">
        <v>1960</v>
      </c>
      <c r="D100" s="1054">
        <v>270</v>
      </c>
      <c r="E100" s="1054">
        <v>530</v>
      </c>
      <c r="F100" s="1054" t="s">
        <v>597</v>
      </c>
      <c r="G100" s="1054">
        <v>100001761</v>
      </c>
      <c r="H100" s="1054">
        <v>995462</v>
      </c>
      <c r="I100" s="1098"/>
      <c r="J100" s="1016">
        <v>0.18</v>
      </c>
      <c r="K100" s="1099" t="s">
        <v>647</v>
      </c>
      <c r="L100" s="1060" t="s">
        <v>781</v>
      </c>
      <c r="M100" s="1054" t="s">
        <v>583</v>
      </c>
      <c r="N100" s="1054">
        <v>25</v>
      </c>
      <c r="O100" s="1110"/>
      <c r="P100" s="1100" t="str">
        <f t="shared" si="10"/>
        <v>Included</v>
      </c>
      <c r="Q100" s="1100">
        <f t="shared" si="11"/>
        <v>0</v>
      </c>
      <c r="R100" s="869">
        <f t="shared" si="13"/>
        <v>0</v>
      </c>
      <c r="S100" s="869">
        <f t="shared" si="14"/>
        <v>0.18</v>
      </c>
      <c r="T100" s="1340">
        <f t="shared" si="15"/>
        <v>0</v>
      </c>
      <c r="U100" s="1340"/>
    </row>
    <row r="101" spans="1:21" s="869" customFormat="1" ht="43.5" customHeight="1">
      <c r="A101" s="1097">
        <f t="shared" si="12"/>
        <v>34</v>
      </c>
      <c r="B101" s="1054">
        <v>7000009227</v>
      </c>
      <c r="C101" s="1054">
        <v>1960</v>
      </c>
      <c r="D101" s="1054">
        <v>270</v>
      </c>
      <c r="E101" s="1054">
        <v>540</v>
      </c>
      <c r="F101" s="1054" t="s">
        <v>597</v>
      </c>
      <c r="G101" s="1054">
        <v>100001762</v>
      </c>
      <c r="H101" s="1054">
        <v>995462</v>
      </c>
      <c r="I101" s="1098"/>
      <c r="J101" s="1016">
        <v>0.18</v>
      </c>
      <c r="K101" s="1099" t="s">
        <v>647</v>
      </c>
      <c r="L101" s="1060" t="s">
        <v>782</v>
      </c>
      <c r="M101" s="1054" t="s">
        <v>583</v>
      </c>
      <c r="N101" s="1054">
        <v>25</v>
      </c>
      <c r="O101" s="1110"/>
      <c r="P101" s="1100" t="str">
        <f t="shared" si="10"/>
        <v>Included</v>
      </c>
      <c r="Q101" s="1100">
        <f t="shared" si="11"/>
        <v>0</v>
      </c>
      <c r="R101" s="869">
        <f t="shared" si="13"/>
        <v>0</v>
      </c>
      <c r="S101" s="869">
        <f t="shared" si="14"/>
        <v>0.18</v>
      </c>
      <c r="T101" s="1340">
        <f t="shared" si="15"/>
        <v>0</v>
      </c>
      <c r="U101" s="1340"/>
    </row>
    <row r="102" spans="1:21" s="869" customFormat="1" ht="67.5" customHeight="1">
      <c r="A102" s="1097">
        <f t="shared" si="12"/>
        <v>35</v>
      </c>
      <c r="B102" s="1054">
        <v>7000009227</v>
      </c>
      <c r="C102" s="1054">
        <v>1960</v>
      </c>
      <c r="D102" s="1054">
        <v>270</v>
      </c>
      <c r="E102" s="1054">
        <v>550</v>
      </c>
      <c r="F102" s="1054" t="s">
        <v>597</v>
      </c>
      <c r="G102" s="1054">
        <v>100001458</v>
      </c>
      <c r="H102" s="1054">
        <v>995421</v>
      </c>
      <c r="I102" s="1098"/>
      <c r="J102" s="1016">
        <v>0.18</v>
      </c>
      <c r="K102" s="1099" t="s">
        <v>647</v>
      </c>
      <c r="L102" s="1060" t="s">
        <v>783</v>
      </c>
      <c r="M102" s="1054" t="s">
        <v>607</v>
      </c>
      <c r="N102" s="1054">
        <v>135</v>
      </c>
      <c r="O102" s="1110"/>
      <c r="P102" s="1100" t="str">
        <f t="shared" si="10"/>
        <v>Included</v>
      </c>
      <c r="Q102" s="1100">
        <f t="shared" si="11"/>
        <v>0</v>
      </c>
      <c r="R102" s="869">
        <f t="shared" si="13"/>
        <v>0</v>
      </c>
      <c r="S102" s="869">
        <f t="shared" si="14"/>
        <v>0.18</v>
      </c>
      <c r="T102" s="1340">
        <f t="shared" si="15"/>
        <v>0</v>
      </c>
      <c r="U102" s="1340"/>
    </row>
    <row r="103" spans="1:21" s="869" customFormat="1" ht="27.75" customHeight="1">
      <c r="A103" s="1097">
        <f t="shared" si="12"/>
        <v>36</v>
      </c>
      <c r="B103" s="1054">
        <v>7000009227</v>
      </c>
      <c r="C103" s="1054">
        <v>1960</v>
      </c>
      <c r="D103" s="1054">
        <v>270</v>
      </c>
      <c r="E103" s="1054">
        <v>560</v>
      </c>
      <c r="F103" s="1054" t="s">
        <v>597</v>
      </c>
      <c r="G103" s="1054">
        <v>100001330</v>
      </c>
      <c r="H103" s="1054">
        <v>995428</v>
      </c>
      <c r="I103" s="1098"/>
      <c r="J103" s="1016">
        <v>0.18</v>
      </c>
      <c r="K103" s="1099" t="s">
        <v>647</v>
      </c>
      <c r="L103" s="1054" t="s">
        <v>604</v>
      </c>
      <c r="M103" s="1054" t="s">
        <v>598</v>
      </c>
      <c r="N103" s="1054">
        <v>20</v>
      </c>
      <c r="O103" s="1110"/>
      <c r="P103" s="1100" t="str">
        <f t="shared" si="10"/>
        <v>Included</v>
      </c>
      <c r="Q103" s="1100">
        <f t="shared" si="11"/>
        <v>0</v>
      </c>
      <c r="R103" s="869">
        <f t="shared" si="13"/>
        <v>0</v>
      </c>
      <c r="S103" s="869">
        <f t="shared" si="14"/>
        <v>0.18</v>
      </c>
      <c r="T103" s="1340">
        <f t="shared" si="15"/>
        <v>0</v>
      </c>
      <c r="U103" s="1340"/>
    </row>
    <row r="104" spans="1:21" s="869" customFormat="1" ht="27.75" customHeight="1">
      <c r="A104" s="1097">
        <f t="shared" si="12"/>
        <v>37</v>
      </c>
      <c r="B104" s="1054">
        <v>7000009227</v>
      </c>
      <c r="C104" s="1054">
        <v>1960</v>
      </c>
      <c r="D104" s="1054">
        <v>270</v>
      </c>
      <c r="E104" s="1054">
        <v>570</v>
      </c>
      <c r="F104" s="1054" t="s">
        <v>597</v>
      </c>
      <c r="G104" s="1054">
        <v>100007701</v>
      </c>
      <c r="H104" s="1054">
        <v>995462</v>
      </c>
      <c r="I104" s="1098"/>
      <c r="J104" s="1016">
        <v>0.18</v>
      </c>
      <c r="K104" s="1099" t="s">
        <v>647</v>
      </c>
      <c r="L104" s="1054" t="s">
        <v>701</v>
      </c>
      <c r="M104" s="1054" t="s">
        <v>580</v>
      </c>
      <c r="N104" s="1054">
        <v>1</v>
      </c>
      <c r="O104" s="1110"/>
      <c r="P104" s="1100" t="str">
        <f t="shared" si="10"/>
        <v>Included</v>
      </c>
      <c r="Q104" s="1100">
        <f t="shared" si="11"/>
        <v>0</v>
      </c>
      <c r="R104" s="869">
        <f t="shared" si="13"/>
        <v>0</v>
      </c>
      <c r="S104" s="869">
        <f t="shared" si="14"/>
        <v>0.18</v>
      </c>
      <c r="T104" s="1340">
        <f t="shared" si="15"/>
        <v>0</v>
      </c>
      <c r="U104" s="1340"/>
    </row>
    <row r="105" spans="1:21" s="869" customFormat="1" ht="87" customHeight="1">
      <c r="A105" s="1097">
        <f t="shared" si="12"/>
        <v>38</v>
      </c>
      <c r="B105" s="1054">
        <v>7000009227</v>
      </c>
      <c r="C105" s="1054">
        <v>1960</v>
      </c>
      <c r="D105" s="1054">
        <v>270</v>
      </c>
      <c r="E105" s="1054">
        <v>580</v>
      </c>
      <c r="F105" s="1054" t="s">
        <v>597</v>
      </c>
      <c r="G105" s="1054">
        <v>100003437</v>
      </c>
      <c r="H105" s="1054">
        <v>995454</v>
      </c>
      <c r="I105" s="1098"/>
      <c r="J105" s="1016">
        <v>0.18</v>
      </c>
      <c r="K105" s="1099" t="s">
        <v>647</v>
      </c>
      <c r="L105" s="1060" t="s">
        <v>612</v>
      </c>
      <c r="M105" s="1054" t="s">
        <v>607</v>
      </c>
      <c r="N105" s="1054">
        <v>30</v>
      </c>
      <c r="O105" s="1110"/>
      <c r="P105" s="1100" t="str">
        <f t="shared" si="10"/>
        <v>Included</v>
      </c>
      <c r="Q105" s="1100">
        <f t="shared" si="11"/>
        <v>0</v>
      </c>
      <c r="R105" s="869">
        <f t="shared" si="13"/>
        <v>0</v>
      </c>
      <c r="S105" s="869">
        <f t="shared" si="14"/>
        <v>0.18</v>
      </c>
      <c r="T105" s="1340">
        <f t="shared" si="15"/>
        <v>0</v>
      </c>
      <c r="U105" s="1340"/>
    </row>
    <row r="106" spans="1:21" s="869" customFormat="1" ht="46.5" customHeight="1">
      <c r="A106" s="1097">
        <f t="shared" si="12"/>
        <v>39</v>
      </c>
      <c r="B106" s="1054">
        <v>7000009227</v>
      </c>
      <c r="C106" s="1054">
        <v>1970</v>
      </c>
      <c r="D106" s="1054">
        <v>280</v>
      </c>
      <c r="E106" s="1054">
        <v>10</v>
      </c>
      <c r="F106" s="1054" t="s">
        <v>578</v>
      </c>
      <c r="G106" s="1054">
        <v>100001674</v>
      </c>
      <c r="H106" s="1054">
        <v>995455</v>
      </c>
      <c r="I106" s="1098"/>
      <c r="J106" s="1016">
        <v>0.18</v>
      </c>
      <c r="K106" s="1099" t="s">
        <v>647</v>
      </c>
      <c r="L106" s="1060" t="s">
        <v>616</v>
      </c>
      <c r="M106" s="1054" t="s">
        <v>580</v>
      </c>
      <c r="N106" s="1054">
        <v>48</v>
      </c>
      <c r="O106" s="1110"/>
      <c r="P106" s="1100" t="str">
        <f t="shared" si="10"/>
        <v>Included</v>
      </c>
      <c r="Q106" s="1100">
        <f t="shared" si="11"/>
        <v>0</v>
      </c>
      <c r="R106" s="869">
        <f t="shared" si="13"/>
        <v>0</v>
      </c>
      <c r="S106" s="869">
        <f t="shared" si="14"/>
        <v>0.18</v>
      </c>
      <c r="T106" s="1340">
        <f t="shared" si="15"/>
        <v>0</v>
      </c>
      <c r="U106" s="1340"/>
    </row>
    <row r="107" spans="1:21" s="869" customFormat="1" ht="46.5" customHeight="1">
      <c r="A107" s="1097">
        <f t="shared" si="12"/>
        <v>40</v>
      </c>
      <c r="B107" s="1054">
        <v>7000009227</v>
      </c>
      <c r="C107" s="1054">
        <v>1970</v>
      </c>
      <c r="D107" s="1054">
        <v>280</v>
      </c>
      <c r="E107" s="1054">
        <v>20</v>
      </c>
      <c r="F107" s="1054" t="s">
        <v>578</v>
      </c>
      <c r="G107" s="1054">
        <v>100001676</v>
      </c>
      <c r="H107" s="1054">
        <v>995455</v>
      </c>
      <c r="I107" s="1098"/>
      <c r="J107" s="1016">
        <v>0.18</v>
      </c>
      <c r="K107" s="1099" t="s">
        <v>647</v>
      </c>
      <c r="L107" s="1060" t="s">
        <v>702</v>
      </c>
      <c r="M107" s="1054" t="s">
        <v>580</v>
      </c>
      <c r="N107" s="1054">
        <v>24</v>
      </c>
      <c r="O107" s="1110"/>
      <c r="P107" s="1100" t="str">
        <f t="shared" si="10"/>
        <v>Included</v>
      </c>
      <c r="Q107" s="1100">
        <f t="shared" si="11"/>
        <v>0</v>
      </c>
      <c r="R107" s="869">
        <f t="shared" si="13"/>
        <v>0</v>
      </c>
      <c r="S107" s="869">
        <f t="shared" si="14"/>
        <v>0.18</v>
      </c>
      <c r="T107" s="1340">
        <f t="shared" si="15"/>
        <v>0</v>
      </c>
      <c r="U107" s="1340"/>
    </row>
    <row r="108" spans="1:21" s="869" customFormat="1" ht="34.5" customHeight="1">
      <c r="A108" s="1097">
        <f t="shared" si="12"/>
        <v>41</v>
      </c>
      <c r="B108" s="1054">
        <v>7000009227</v>
      </c>
      <c r="C108" s="1054">
        <v>3160</v>
      </c>
      <c r="D108" s="1054">
        <v>300</v>
      </c>
      <c r="E108" s="1054">
        <v>20</v>
      </c>
      <c r="F108" s="1054" t="s">
        <v>792</v>
      </c>
      <c r="G108" s="1054">
        <v>100001882</v>
      </c>
      <c r="H108" s="1054">
        <v>995463</v>
      </c>
      <c r="I108" s="1098"/>
      <c r="J108" s="1016">
        <v>0.18</v>
      </c>
      <c r="K108" s="1099" t="s">
        <v>647</v>
      </c>
      <c r="L108" s="1060" t="s">
        <v>626</v>
      </c>
      <c r="M108" s="1054" t="s">
        <v>581</v>
      </c>
      <c r="N108" s="1054">
        <v>1</v>
      </c>
      <c r="O108" s="1110"/>
      <c r="P108" s="1100" t="str">
        <f t="shared" si="10"/>
        <v>Included</v>
      </c>
      <c r="Q108" s="1100">
        <f t="shared" si="11"/>
        <v>0</v>
      </c>
      <c r="R108" s="869">
        <f t="shared" si="13"/>
        <v>0</v>
      </c>
      <c r="S108" s="869">
        <f t="shared" si="14"/>
        <v>0.18</v>
      </c>
      <c r="T108" s="1340">
        <f t="shared" si="15"/>
        <v>0</v>
      </c>
      <c r="U108" s="1340"/>
    </row>
    <row r="109" spans="1:21" s="869" customFormat="1" ht="45" customHeight="1">
      <c r="A109" s="1097">
        <f t="shared" si="12"/>
        <v>42</v>
      </c>
      <c r="B109" s="1054">
        <v>7000010171</v>
      </c>
      <c r="C109" s="1054">
        <v>60</v>
      </c>
      <c r="D109" s="1054">
        <v>310</v>
      </c>
      <c r="E109" s="1054">
        <v>10</v>
      </c>
      <c r="F109" s="1060" t="s">
        <v>793</v>
      </c>
      <c r="G109" s="1054">
        <v>100001487</v>
      </c>
      <c r="H109" s="1054">
        <v>995429</v>
      </c>
      <c r="I109" s="1098"/>
      <c r="J109" s="1016">
        <v>0.18</v>
      </c>
      <c r="K109" s="1099" t="s">
        <v>647</v>
      </c>
      <c r="L109" s="1054" t="s">
        <v>787</v>
      </c>
      <c r="M109" s="1054" t="s">
        <v>580</v>
      </c>
      <c r="N109" s="1054">
        <v>1</v>
      </c>
      <c r="O109" s="1110"/>
      <c r="P109" s="1100" t="str">
        <f t="shared" si="10"/>
        <v>Included</v>
      </c>
      <c r="Q109" s="1100">
        <f t="shared" si="11"/>
        <v>0</v>
      </c>
      <c r="R109" s="869">
        <f t="shared" si="13"/>
        <v>0</v>
      </c>
      <c r="S109" s="869">
        <f t="shared" si="14"/>
        <v>0.18</v>
      </c>
      <c r="T109" s="1340">
        <f t="shared" si="15"/>
        <v>0</v>
      </c>
      <c r="U109" s="1340"/>
    </row>
    <row r="110" spans="1:21" s="869" customFormat="1" ht="45" customHeight="1">
      <c r="A110" s="1097">
        <f t="shared" si="12"/>
        <v>43</v>
      </c>
      <c r="B110" s="1054">
        <v>7000010171</v>
      </c>
      <c r="C110" s="1054">
        <v>60</v>
      </c>
      <c r="D110" s="1054">
        <v>310</v>
      </c>
      <c r="E110" s="1054">
        <v>30</v>
      </c>
      <c r="F110" s="1060" t="s">
        <v>793</v>
      </c>
      <c r="G110" s="1054">
        <v>100001490</v>
      </c>
      <c r="H110" s="1054">
        <v>995429</v>
      </c>
      <c r="I110" s="1098"/>
      <c r="J110" s="1016">
        <v>0.18</v>
      </c>
      <c r="K110" s="1099" t="s">
        <v>647</v>
      </c>
      <c r="L110" s="1054" t="s">
        <v>789</v>
      </c>
      <c r="M110" s="1054" t="s">
        <v>580</v>
      </c>
      <c r="N110" s="1054">
        <v>1</v>
      </c>
      <c r="O110" s="1110"/>
      <c r="P110" s="1100" t="str">
        <f t="shared" si="10"/>
        <v>Included</v>
      </c>
      <c r="Q110" s="1100">
        <f t="shared" si="11"/>
        <v>0</v>
      </c>
      <c r="R110" s="869">
        <f t="shared" si="13"/>
        <v>0</v>
      </c>
      <c r="S110" s="869">
        <f t="shared" si="14"/>
        <v>0.18</v>
      </c>
      <c r="T110" s="1340">
        <f t="shared" si="15"/>
        <v>0</v>
      </c>
      <c r="U110" s="1340"/>
    </row>
    <row r="111" spans="1:21" s="869" customFormat="1" ht="45" customHeight="1">
      <c r="A111" s="1097">
        <f t="shared" si="12"/>
        <v>44</v>
      </c>
      <c r="B111" s="1054">
        <v>7000010171</v>
      </c>
      <c r="C111" s="1054">
        <v>60</v>
      </c>
      <c r="D111" s="1054">
        <v>310</v>
      </c>
      <c r="E111" s="1054">
        <v>40</v>
      </c>
      <c r="F111" s="1060" t="s">
        <v>793</v>
      </c>
      <c r="G111" s="1054">
        <v>100001491</v>
      </c>
      <c r="H111" s="1054">
        <v>995429</v>
      </c>
      <c r="I111" s="1098"/>
      <c r="J111" s="1016">
        <v>0.18</v>
      </c>
      <c r="K111" s="1099" t="s">
        <v>647</v>
      </c>
      <c r="L111" s="1054" t="s">
        <v>790</v>
      </c>
      <c r="M111" s="1054" t="s">
        <v>580</v>
      </c>
      <c r="N111" s="1054">
        <v>3</v>
      </c>
      <c r="O111" s="1110"/>
      <c r="P111" s="1100" t="str">
        <f t="shared" si="10"/>
        <v>Included</v>
      </c>
      <c r="Q111" s="1100">
        <f t="shared" si="11"/>
        <v>0</v>
      </c>
      <c r="R111" s="869">
        <f t="shared" si="13"/>
        <v>0</v>
      </c>
      <c r="S111" s="869">
        <f t="shared" si="14"/>
        <v>0.18</v>
      </c>
      <c r="T111" s="1340">
        <f t="shared" si="15"/>
        <v>0</v>
      </c>
      <c r="U111" s="1340"/>
    </row>
    <row r="112" spans="1:21" s="869" customFormat="1" ht="45" customHeight="1">
      <c r="A112" s="1097">
        <f t="shared" si="12"/>
        <v>45</v>
      </c>
      <c r="B112" s="1054">
        <v>7000010171</v>
      </c>
      <c r="C112" s="1054">
        <v>60</v>
      </c>
      <c r="D112" s="1054">
        <v>310</v>
      </c>
      <c r="E112" s="1054">
        <v>50</v>
      </c>
      <c r="F112" s="1060" t="s">
        <v>793</v>
      </c>
      <c r="G112" s="1054">
        <v>100001493</v>
      </c>
      <c r="H112" s="1054">
        <v>995429</v>
      </c>
      <c r="I112" s="1098"/>
      <c r="J112" s="1016">
        <v>0.18</v>
      </c>
      <c r="K112" s="1099" t="s">
        <v>647</v>
      </c>
      <c r="L112" s="1054" t="s">
        <v>791</v>
      </c>
      <c r="M112" s="1054" t="s">
        <v>580</v>
      </c>
      <c r="N112" s="1054">
        <v>3</v>
      </c>
      <c r="O112" s="1110"/>
      <c r="P112" s="1100" t="str">
        <f t="shared" si="10"/>
        <v>Included</v>
      </c>
      <c r="Q112" s="1100">
        <f t="shared" si="11"/>
        <v>0</v>
      </c>
      <c r="R112" s="869">
        <f t="shared" si="13"/>
        <v>0</v>
      </c>
      <c r="S112" s="869">
        <f t="shared" si="14"/>
        <v>0.18</v>
      </c>
      <c r="T112" s="1340">
        <f t="shared" si="15"/>
        <v>0</v>
      </c>
      <c r="U112" s="1340"/>
    </row>
    <row r="113" spans="1:21" s="1096" customFormat="1" ht="24.75" customHeight="1">
      <c r="A113" s="1089"/>
      <c r="B113" s="1527" t="s">
        <v>797</v>
      </c>
      <c r="C113" s="1527"/>
      <c r="D113" s="1527"/>
      <c r="E113" s="1527"/>
      <c r="F113" s="1527"/>
      <c r="G113" s="1090"/>
      <c r="H113" s="1090"/>
      <c r="I113" s="1091"/>
      <c r="J113" s="1092"/>
      <c r="K113" s="1093"/>
      <c r="L113" s="1090"/>
      <c r="M113" s="1090"/>
      <c r="N113" s="1094"/>
      <c r="O113" s="1095"/>
      <c r="P113" s="1088">
        <f>SUM(P68:P112)</f>
        <v>0</v>
      </c>
      <c r="Q113" s="1088">
        <f>SUM(Q68:Q112)</f>
        <v>0</v>
      </c>
      <c r="R113" s="869">
        <f t="shared" ref="R113:R141" si="16">IF(P113="Included",0,P113)</f>
        <v>0</v>
      </c>
      <c r="S113" s="869">
        <f t="shared" ref="S113:S141" si="17">IF(OR(K113="",K113="Confirmed"),J113,K113)</f>
        <v>0</v>
      </c>
      <c r="T113" s="1340">
        <f t="shared" ref="T113:T141" si="18">IF(ISERROR(S113*R113),0,R113*S113)</f>
        <v>0</v>
      </c>
      <c r="U113" s="1341"/>
    </row>
    <row r="114" spans="1:21" s="1096" customFormat="1" ht="24.75" customHeight="1">
      <c r="A114" s="1089" t="s">
        <v>682</v>
      </c>
      <c r="B114" s="1527" t="s">
        <v>804</v>
      </c>
      <c r="C114" s="1527"/>
      <c r="D114" s="1527"/>
      <c r="E114" s="1527"/>
      <c r="F114" s="1527"/>
      <c r="G114" s="1090"/>
      <c r="H114" s="1090"/>
      <c r="I114" s="1091"/>
      <c r="J114" s="1092"/>
      <c r="K114" s="1093"/>
      <c r="L114" s="1090"/>
      <c r="M114" s="1090"/>
      <c r="N114" s="1094"/>
      <c r="O114" s="1095"/>
      <c r="P114" s="1088"/>
      <c r="Q114" s="1088"/>
      <c r="R114" s="869">
        <f t="shared" si="16"/>
        <v>0</v>
      </c>
      <c r="S114" s="869">
        <f t="shared" si="17"/>
        <v>0</v>
      </c>
      <c r="T114" s="1340">
        <f t="shared" si="18"/>
        <v>0</v>
      </c>
      <c r="U114" s="1341"/>
    </row>
    <row r="115" spans="1:21" s="869" customFormat="1" ht="41.25" customHeight="1">
      <c r="A115" s="1097">
        <v>1</v>
      </c>
      <c r="B115" s="1054">
        <v>7000009426</v>
      </c>
      <c r="C115" s="1054">
        <v>530</v>
      </c>
      <c r="D115" s="1054">
        <v>140</v>
      </c>
      <c r="E115" s="1054">
        <v>10</v>
      </c>
      <c r="F115" s="1054" t="s">
        <v>746</v>
      </c>
      <c r="G115" s="1054">
        <v>100000435</v>
      </c>
      <c r="H115" s="1054">
        <v>998736</v>
      </c>
      <c r="I115" s="1098"/>
      <c r="J115" s="1016">
        <v>0.18</v>
      </c>
      <c r="K115" s="1099" t="s">
        <v>647</v>
      </c>
      <c r="L115" s="1054" t="s">
        <v>754</v>
      </c>
      <c r="M115" s="1054" t="s">
        <v>580</v>
      </c>
      <c r="N115" s="1054">
        <v>2</v>
      </c>
      <c r="O115" s="1110"/>
      <c r="P115" s="1100" t="str">
        <f t="shared" ref="P115:P178" si="19">IF(O115=0, "Included", IF(ISERROR(N115*O115), O115, N115*O115))</f>
        <v>Included</v>
      </c>
      <c r="Q115" s="1100">
        <f t="shared" ref="Q115:Q178" si="20">T115</f>
        <v>0</v>
      </c>
      <c r="R115" s="869">
        <f t="shared" si="16"/>
        <v>0</v>
      </c>
      <c r="S115" s="869">
        <f t="shared" si="17"/>
        <v>0.18</v>
      </c>
      <c r="T115" s="1340">
        <f t="shared" si="18"/>
        <v>0</v>
      </c>
      <c r="U115" s="1340"/>
    </row>
    <row r="116" spans="1:21" s="869" customFormat="1" ht="39.75" customHeight="1">
      <c r="A116" s="1097">
        <f>A115+1</f>
        <v>2</v>
      </c>
      <c r="B116" s="1054">
        <v>7000009426</v>
      </c>
      <c r="C116" s="1054">
        <v>530</v>
      </c>
      <c r="D116" s="1054">
        <v>140</v>
      </c>
      <c r="E116" s="1054">
        <v>20</v>
      </c>
      <c r="F116" s="1054" t="s">
        <v>746</v>
      </c>
      <c r="G116" s="1054">
        <v>100000443</v>
      </c>
      <c r="H116" s="1054">
        <v>998736</v>
      </c>
      <c r="I116" s="1098"/>
      <c r="J116" s="1016">
        <v>0.18</v>
      </c>
      <c r="K116" s="1099" t="s">
        <v>647</v>
      </c>
      <c r="L116" s="1060" t="s">
        <v>755</v>
      </c>
      <c r="M116" s="1054" t="s">
        <v>580</v>
      </c>
      <c r="N116" s="1054">
        <v>6</v>
      </c>
      <c r="O116" s="1110"/>
      <c r="P116" s="1100" t="str">
        <f t="shared" si="19"/>
        <v>Included</v>
      </c>
      <c r="Q116" s="1100">
        <f t="shared" si="20"/>
        <v>0</v>
      </c>
      <c r="R116" s="869">
        <f t="shared" si="16"/>
        <v>0</v>
      </c>
      <c r="S116" s="869">
        <f t="shared" si="17"/>
        <v>0.18</v>
      </c>
      <c r="T116" s="1340">
        <f t="shared" si="18"/>
        <v>0</v>
      </c>
      <c r="U116" s="1340"/>
    </row>
    <row r="117" spans="1:21" s="869" customFormat="1" ht="39.75" customHeight="1">
      <c r="A117" s="1097">
        <f t="shared" ref="A117:A180" si="21">A116+1</f>
        <v>3</v>
      </c>
      <c r="B117" s="1054">
        <v>7000009426</v>
      </c>
      <c r="C117" s="1054">
        <v>530</v>
      </c>
      <c r="D117" s="1054">
        <v>140</v>
      </c>
      <c r="E117" s="1054">
        <v>30</v>
      </c>
      <c r="F117" s="1054" t="s">
        <v>746</v>
      </c>
      <c r="G117" s="1054">
        <v>100000461</v>
      </c>
      <c r="H117" s="1054">
        <v>998736</v>
      </c>
      <c r="I117" s="1098"/>
      <c r="J117" s="1016">
        <v>0.18</v>
      </c>
      <c r="K117" s="1099" t="s">
        <v>647</v>
      </c>
      <c r="L117" s="1054" t="s">
        <v>756</v>
      </c>
      <c r="M117" s="1054" t="s">
        <v>580</v>
      </c>
      <c r="N117" s="1054">
        <v>2</v>
      </c>
      <c r="O117" s="1110"/>
      <c r="P117" s="1100" t="str">
        <f t="shared" si="19"/>
        <v>Included</v>
      </c>
      <c r="Q117" s="1100">
        <f t="shared" si="20"/>
        <v>0</v>
      </c>
      <c r="R117" s="869">
        <f t="shared" si="16"/>
        <v>0</v>
      </c>
      <c r="S117" s="869">
        <f t="shared" si="17"/>
        <v>0.18</v>
      </c>
      <c r="T117" s="1340">
        <f t="shared" si="18"/>
        <v>0</v>
      </c>
      <c r="U117" s="1340"/>
    </row>
    <row r="118" spans="1:21" s="869" customFormat="1" ht="39.75" customHeight="1">
      <c r="A118" s="1097">
        <f t="shared" si="21"/>
        <v>4</v>
      </c>
      <c r="B118" s="1054">
        <v>7000009426</v>
      </c>
      <c r="C118" s="1054">
        <v>530</v>
      </c>
      <c r="D118" s="1054">
        <v>140</v>
      </c>
      <c r="E118" s="1054">
        <v>40</v>
      </c>
      <c r="F118" s="1054" t="s">
        <v>746</v>
      </c>
      <c r="G118" s="1054">
        <v>100000462</v>
      </c>
      <c r="H118" s="1054">
        <v>998736</v>
      </c>
      <c r="I118" s="1098"/>
      <c r="J118" s="1016">
        <v>0.18</v>
      </c>
      <c r="K118" s="1099" t="s">
        <v>647</v>
      </c>
      <c r="L118" s="1054" t="s">
        <v>757</v>
      </c>
      <c r="M118" s="1054" t="s">
        <v>580</v>
      </c>
      <c r="N118" s="1054">
        <v>2</v>
      </c>
      <c r="O118" s="1110"/>
      <c r="P118" s="1100" t="str">
        <f t="shared" si="19"/>
        <v>Included</v>
      </c>
      <c r="Q118" s="1100">
        <f t="shared" si="20"/>
        <v>0</v>
      </c>
      <c r="R118" s="869">
        <f t="shared" si="16"/>
        <v>0</v>
      </c>
      <c r="S118" s="869">
        <f t="shared" si="17"/>
        <v>0.18</v>
      </c>
      <c r="T118" s="1340">
        <f t="shared" si="18"/>
        <v>0</v>
      </c>
      <c r="U118" s="1340"/>
    </row>
    <row r="119" spans="1:21" s="869" customFormat="1" ht="39.75" customHeight="1">
      <c r="A119" s="1097">
        <f t="shared" si="21"/>
        <v>5</v>
      </c>
      <c r="B119" s="1054">
        <v>7000009426</v>
      </c>
      <c r="C119" s="1054">
        <v>530</v>
      </c>
      <c r="D119" s="1054">
        <v>140</v>
      </c>
      <c r="E119" s="1054">
        <v>50</v>
      </c>
      <c r="F119" s="1054" t="s">
        <v>746</v>
      </c>
      <c r="G119" s="1054">
        <v>100000464</v>
      </c>
      <c r="H119" s="1054">
        <v>998736</v>
      </c>
      <c r="I119" s="1098"/>
      <c r="J119" s="1016">
        <v>0.18</v>
      </c>
      <c r="K119" s="1099" t="s">
        <v>647</v>
      </c>
      <c r="L119" s="1054" t="s">
        <v>758</v>
      </c>
      <c r="M119" s="1054" t="s">
        <v>580</v>
      </c>
      <c r="N119" s="1054">
        <v>4</v>
      </c>
      <c r="O119" s="1110"/>
      <c r="P119" s="1100" t="str">
        <f t="shared" si="19"/>
        <v>Included</v>
      </c>
      <c r="Q119" s="1100">
        <f t="shared" si="20"/>
        <v>0</v>
      </c>
      <c r="R119" s="869">
        <f t="shared" si="16"/>
        <v>0</v>
      </c>
      <c r="S119" s="869">
        <f t="shared" si="17"/>
        <v>0.18</v>
      </c>
      <c r="T119" s="1340">
        <f t="shared" si="18"/>
        <v>0</v>
      </c>
      <c r="U119" s="1340"/>
    </row>
    <row r="120" spans="1:21" s="869" customFormat="1" ht="39.75" customHeight="1">
      <c r="A120" s="1097">
        <f t="shared" si="21"/>
        <v>6</v>
      </c>
      <c r="B120" s="1054">
        <v>7000009426</v>
      </c>
      <c r="C120" s="1054">
        <v>530</v>
      </c>
      <c r="D120" s="1054">
        <v>140</v>
      </c>
      <c r="E120" s="1054">
        <v>60</v>
      </c>
      <c r="F120" s="1054" t="s">
        <v>746</v>
      </c>
      <c r="G120" s="1054">
        <v>100000448</v>
      </c>
      <c r="H120" s="1054">
        <v>998736</v>
      </c>
      <c r="I120" s="1098"/>
      <c r="J120" s="1016">
        <v>0.18</v>
      </c>
      <c r="K120" s="1099" t="s">
        <v>647</v>
      </c>
      <c r="L120" s="1054" t="s">
        <v>651</v>
      </c>
      <c r="M120" s="1054" t="s">
        <v>580</v>
      </c>
      <c r="N120" s="1054">
        <v>6</v>
      </c>
      <c r="O120" s="1110"/>
      <c r="P120" s="1100" t="str">
        <f t="shared" si="19"/>
        <v>Included</v>
      </c>
      <c r="Q120" s="1100">
        <f t="shared" si="20"/>
        <v>0</v>
      </c>
      <c r="R120" s="869">
        <f t="shared" si="16"/>
        <v>0</v>
      </c>
      <c r="S120" s="869">
        <f t="shared" si="17"/>
        <v>0.18</v>
      </c>
      <c r="T120" s="1340">
        <f t="shared" si="18"/>
        <v>0</v>
      </c>
      <c r="U120" s="1340"/>
    </row>
    <row r="121" spans="1:21" s="869" customFormat="1" ht="39.75" customHeight="1">
      <c r="A121" s="1097">
        <f t="shared" si="21"/>
        <v>7</v>
      </c>
      <c r="B121" s="1054">
        <v>7000009426</v>
      </c>
      <c r="C121" s="1054">
        <v>530</v>
      </c>
      <c r="D121" s="1054">
        <v>140</v>
      </c>
      <c r="E121" s="1054">
        <v>70</v>
      </c>
      <c r="F121" s="1054" t="s">
        <v>746</v>
      </c>
      <c r="G121" s="1054">
        <v>100000484</v>
      </c>
      <c r="H121" s="1054">
        <v>998736</v>
      </c>
      <c r="I121" s="1098"/>
      <c r="J121" s="1016">
        <v>0.18</v>
      </c>
      <c r="K121" s="1099" t="s">
        <v>647</v>
      </c>
      <c r="L121" s="1054" t="s">
        <v>650</v>
      </c>
      <c r="M121" s="1054" t="s">
        <v>580</v>
      </c>
      <c r="N121" s="1054">
        <v>6</v>
      </c>
      <c r="O121" s="1110"/>
      <c r="P121" s="1100" t="str">
        <f t="shared" si="19"/>
        <v>Included</v>
      </c>
      <c r="Q121" s="1100">
        <f t="shared" si="20"/>
        <v>0</v>
      </c>
      <c r="R121" s="869">
        <f t="shared" si="16"/>
        <v>0</v>
      </c>
      <c r="S121" s="869">
        <f t="shared" si="17"/>
        <v>0.18</v>
      </c>
      <c r="T121" s="1340">
        <f t="shared" si="18"/>
        <v>0</v>
      </c>
      <c r="U121" s="1340"/>
    </row>
    <row r="122" spans="1:21" s="869" customFormat="1" ht="39.75" customHeight="1">
      <c r="A122" s="1097">
        <f t="shared" si="21"/>
        <v>8</v>
      </c>
      <c r="B122" s="1054">
        <v>7000009426</v>
      </c>
      <c r="C122" s="1054">
        <v>530</v>
      </c>
      <c r="D122" s="1054">
        <v>140</v>
      </c>
      <c r="E122" s="1054">
        <v>80</v>
      </c>
      <c r="F122" s="1054" t="s">
        <v>746</v>
      </c>
      <c r="G122" s="1054">
        <v>100000498</v>
      </c>
      <c r="H122" s="1054">
        <v>998736</v>
      </c>
      <c r="I122" s="1098"/>
      <c r="J122" s="1016">
        <v>0.18</v>
      </c>
      <c r="K122" s="1099" t="s">
        <v>647</v>
      </c>
      <c r="L122" s="1054" t="s">
        <v>798</v>
      </c>
      <c r="M122" s="1054" t="s">
        <v>580</v>
      </c>
      <c r="N122" s="1054">
        <v>24</v>
      </c>
      <c r="O122" s="1110"/>
      <c r="P122" s="1100" t="str">
        <f t="shared" si="19"/>
        <v>Included</v>
      </c>
      <c r="Q122" s="1100">
        <f t="shared" si="20"/>
        <v>0</v>
      </c>
      <c r="R122" s="869">
        <f t="shared" si="16"/>
        <v>0</v>
      </c>
      <c r="S122" s="869">
        <f t="shared" si="17"/>
        <v>0.18</v>
      </c>
      <c r="T122" s="1340">
        <f t="shared" si="18"/>
        <v>0</v>
      </c>
      <c r="U122" s="1340"/>
    </row>
    <row r="123" spans="1:21" s="869" customFormat="1" ht="39.75" customHeight="1">
      <c r="A123" s="1097">
        <f t="shared" si="21"/>
        <v>9</v>
      </c>
      <c r="B123" s="1054">
        <v>7000009426</v>
      </c>
      <c r="C123" s="1054">
        <v>540</v>
      </c>
      <c r="D123" s="1054">
        <v>150</v>
      </c>
      <c r="E123" s="1054">
        <v>10</v>
      </c>
      <c r="F123" s="1054" t="s">
        <v>747</v>
      </c>
      <c r="G123" s="1054">
        <v>100000743</v>
      </c>
      <c r="H123" s="1054">
        <v>998736</v>
      </c>
      <c r="I123" s="1098"/>
      <c r="J123" s="1016">
        <v>0.18</v>
      </c>
      <c r="K123" s="1099" t="s">
        <v>647</v>
      </c>
      <c r="L123" s="1060" t="s">
        <v>799</v>
      </c>
      <c r="M123" s="1054" t="s">
        <v>581</v>
      </c>
      <c r="N123" s="1054">
        <v>2</v>
      </c>
      <c r="O123" s="1110"/>
      <c r="P123" s="1100" t="str">
        <f t="shared" si="19"/>
        <v>Included</v>
      </c>
      <c r="Q123" s="1100">
        <f t="shared" si="20"/>
        <v>0</v>
      </c>
      <c r="R123" s="869">
        <f t="shared" si="16"/>
        <v>0</v>
      </c>
      <c r="S123" s="869">
        <f t="shared" si="17"/>
        <v>0.18</v>
      </c>
      <c r="T123" s="1340">
        <f t="shared" si="18"/>
        <v>0</v>
      </c>
      <c r="U123" s="1340"/>
    </row>
    <row r="124" spans="1:21" s="869" customFormat="1" ht="39.75" customHeight="1">
      <c r="A124" s="1097">
        <f t="shared" si="21"/>
        <v>10</v>
      </c>
      <c r="B124" s="1054">
        <v>7000009426</v>
      </c>
      <c r="C124" s="1054">
        <v>540</v>
      </c>
      <c r="D124" s="1054">
        <v>150</v>
      </c>
      <c r="E124" s="1054">
        <v>20</v>
      </c>
      <c r="F124" s="1054" t="s">
        <v>747</v>
      </c>
      <c r="G124" s="1054">
        <v>100000736</v>
      </c>
      <c r="H124" s="1054">
        <v>998736</v>
      </c>
      <c r="I124" s="1098"/>
      <c r="J124" s="1016">
        <v>0.18</v>
      </c>
      <c r="K124" s="1099" t="s">
        <v>647</v>
      </c>
      <c r="L124" s="1054" t="s">
        <v>654</v>
      </c>
      <c r="M124" s="1054" t="s">
        <v>580</v>
      </c>
      <c r="N124" s="1054">
        <v>2</v>
      </c>
      <c r="O124" s="1110"/>
      <c r="P124" s="1100" t="str">
        <f t="shared" si="19"/>
        <v>Included</v>
      </c>
      <c r="Q124" s="1100">
        <f t="shared" si="20"/>
        <v>0</v>
      </c>
      <c r="R124" s="869">
        <f t="shared" si="16"/>
        <v>0</v>
      </c>
      <c r="S124" s="869">
        <f t="shared" si="17"/>
        <v>0.18</v>
      </c>
      <c r="T124" s="1340">
        <f t="shared" si="18"/>
        <v>0</v>
      </c>
      <c r="U124" s="1340"/>
    </row>
    <row r="125" spans="1:21" s="869" customFormat="1" ht="39.75" customHeight="1">
      <c r="A125" s="1097">
        <f t="shared" si="21"/>
        <v>11</v>
      </c>
      <c r="B125" s="1054">
        <v>7000009426</v>
      </c>
      <c r="C125" s="1054">
        <v>540</v>
      </c>
      <c r="D125" s="1054">
        <v>150</v>
      </c>
      <c r="E125" s="1054">
        <v>30</v>
      </c>
      <c r="F125" s="1054" t="s">
        <v>747</v>
      </c>
      <c r="G125" s="1054">
        <v>100000738</v>
      </c>
      <c r="H125" s="1054">
        <v>998736</v>
      </c>
      <c r="I125" s="1098"/>
      <c r="J125" s="1016">
        <v>0.18</v>
      </c>
      <c r="K125" s="1099" t="s">
        <v>647</v>
      </c>
      <c r="L125" s="1054" t="s">
        <v>653</v>
      </c>
      <c r="M125" s="1054" t="s">
        <v>580</v>
      </c>
      <c r="N125" s="1054">
        <v>2</v>
      </c>
      <c r="O125" s="1110"/>
      <c r="P125" s="1100" t="str">
        <f t="shared" si="19"/>
        <v>Included</v>
      </c>
      <c r="Q125" s="1100">
        <f t="shared" si="20"/>
        <v>0</v>
      </c>
      <c r="R125" s="869">
        <f t="shared" si="16"/>
        <v>0</v>
      </c>
      <c r="S125" s="869">
        <f t="shared" si="17"/>
        <v>0.18</v>
      </c>
      <c r="T125" s="1340">
        <f t="shared" si="18"/>
        <v>0</v>
      </c>
      <c r="U125" s="1340"/>
    </row>
    <row r="126" spans="1:21" s="869" customFormat="1" ht="32.25" customHeight="1">
      <c r="A126" s="1097">
        <f t="shared" si="21"/>
        <v>12</v>
      </c>
      <c r="B126" s="1054">
        <v>7000009426</v>
      </c>
      <c r="C126" s="1054">
        <v>540</v>
      </c>
      <c r="D126" s="1054">
        <v>150</v>
      </c>
      <c r="E126" s="1054">
        <v>40</v>
      </c>
      <c r="F126" s="1054" t="s">
        <v>747</v>
      </c>
      <c r="G126" s="1054">
        <v>100002286</v>
      </c>
      <c r="H126" s="1054">
        <v>998736</v>
      </c>
      <c r="I126" s="1098"/>
      <c r="J126" s="1016">
        <v>0.18</v>
      </c>
      <c r="K126" s="1099" t="s">
        <v>647</v>
      </c>
      <c r="L126" s="1054" t="s">
        <v>800</v>
      </c>
      <c r="M126" s="1054" t="s">
        <v>580</v>
      </c>
      <c r="N126" s="1054">
        <v>1</v>
      </c>
      <c r="O126" s="1110"/>
      <c r="P126" s="1100" t="str">
        <f t="shared" si="19"/>
        <v>Included</v>
      </c>
      <c r="Q126" s="1100">
        <f t="shared" si="20"/>
        <v>0</v>
      </c>
      <c r="R126" s="869">
        <f t="shared" si="16"/>
        <v>0</v>
      </c>
      <c r="S126" s="869">
        <f t="shared" si="17"/>
        <v>0.18</v>
      </c>
      <c r="T126" s="1340">
        <f t="shared" si="18"/>
        <v>0</v>
      </c>
      <c r="U126" s="1340"/>
    </row>
    <row r="127" spans="1:21" s="869" customFormat="1" ht="46.5" customHeight="1">
      <c r="A127" s="1097">
        <f t="shared" si="21"/>
        <v>13</v>
      </c>
      <c r="B127" s="1054">
        <v>7000009426</v>
      </c>
      <c r="C127" s="1054">
        <v>550</v>
      </c>
      <c r="D127" s="1054">
        <v>160</v>
      </c>
      <c r="E127" s="1054">
        <v>10</v>
      </c>
      <c r="F127" s="1054" t="s">
        <v>678</v>
      </c>
      <c r="G127" s="1054">
        <v>100002070</v>
      </c>
      <c r="H127" s="1054">
        <v>998736</v>
      </c>
      <c r="I127" s="1098"/>
      <c r="J127" s="1016">
        <v>0.18</v>
      </c>
      <c r="K127" s="1099" t="s">
        <v>647</v>
      </c>
      <c r="L127" s="1060" t="s">
        <v>685</v>
      </c>
      <c r="M127" s="1054" t="s">
        <v>580</v>
      </c>
      <c r="N127" s="1054">
        <v>2</v>
      </c>
      <c r="O127" s="1110"/>
      <c r="P127" s="1100" t="str">
        <f t="shared" si="19"/>
        <v>Included</v>
      </c>
      <c r="Q127" s="1100">
        <f t="shared" si="20"/>
        <v>0</v>
      </c>
      <c r="R127" s="869">
        <f t="shared" si="16"/>
        <v>0</v>
      </c>
      <c r="S127" s="869">
        <f t="shared" si="17"/>
        <v>0.18</v>
      </c>
      <c r="T127" s="1340">
        <f t="shared" si="18"/>
        <v>0</v>
      </c>
      <c r="U127" s="1340"/>
    </row>
    <row r="128" spans="1:21" s="869" customFormat="1" ht="30.75" customHeight="1">
      <c r="A128" s="1097">
        <f t="shared" si="21"/>
        <v>14</v>
      </c>
      <c r="B128" s="1054">
        <v>7000009426</v>
      </c>
      <c r="C128" s="1054">
        <v>560</v>
      </c>
      <c r="D128" s="1054">
        <v>170</v>
      </c>
      <c r="E128" s="1054">
        <v>10</v>
      </c>
      <c r="F128" s="1054" t="s">
        <v>749</v>
      </c>
      <c r="G128" s="1054">
        <v>100001021</v>
      </c>
      <c r="H128" s="1054">
        <v>995461</v>
      </c>
      <c r="I128" s="1098"/>
      <c r="J128" s="1016">
        <v>0.18</v>
      </c>
      <c r="K128" s="1099" t="s">
        <v>647</v>
      </c>
      <c r="L128" s="1054" t="s">
        <v>594</v>
      </c>
      <c r="M128" s="1054" t="s">
        <v>580</v>
      </c>
      <c r="N128" s="1054">
        <v>1</v>
      </c>
      <c r="O128" s="1110"/>
      <c r="P128" s="1100" t="str">
        <f t="shared" si="19"/>
        <v>Included</v>
      </c>
      <c r="Q128" s="1100">
        <f t="shared" si="20"/>
        <v>0</v>
      </c>
      <c r="R128" s="869">
        <f t="shared" si="16"/>
        <v>0</v>
      </c>
      <c r="S128" s="869">
        <f t="shared" si="17"/>
        <v>0.18</v>
      </c>
      <c r="T128" s="1340">
        <f t="shared" si="18"/>
        <v>0</v>
      </c>
      <c r="U128" s="1340"/>
    </row>
    <row r="129" spans="1:21" s="869" customFormat="1" ht="30.75" customHeight="1">
      <c r="A129" s="1097">
        <f t="shared" si="21"/>
        <v>15</v>
      </c>
      <c r="B129" s="1054">
        <v>7000009426</v>
      </c>
      <c r="C129" s="1054">
        <v>560</v>
      </c>
      <c r="D129" s="1054">
        <v>170</v>
      </c>
      <c r="E129" s="1054">
        <v>20</v>
      </c>
      <c r="F129" s="1054" t="s">
        <v>749</v>
      </c>
      <c r="G129" s="1054">
        <v>100001024</v>
      </c>
      <c r="H129" s="1054">
        <v>998731</v>
      </c>
      <c r="I129" s="1098"/>
      <c r="J129" s="1016">
        <v>0.18</v>
      </c>
      <c r="K129" s="1099" t="s">
        <v>647</v>
      </c>
      <c r="L129" s="1054" t="s">
        <v>629</v>
      </c>
      <c r="M129" s="1054" t="s">
        <v>580</v>
      </c>
      <c r="N129" s="1054">
        <v>1</v>
      </c>
      <c r="O129" s="1110"/>
      <c r="P129" s="1100" t="str">
        <f t="shared" si="19"/>
        <v>Included</v>
      </c>
      <c r="Q129" s="1100">
        <f t="shared" si="20"/>
        <v>0</v>
      </c>
      <c r="R129" s="869">
        <f t="shared" si="16"/>
        <v>0</v>
      </c>
      <c r="S129" s="869">
        <f t="shared" si="17"/>
        <v>0.18</v>
      </c>
      <c r="T129" s="1340">
        <f t="shared" si="18"/>
        <v>0</v>
      </c>
      <c r="U129" s="1340"/>
    </row>
    <row r="130" spans="1:21" s="869" customFormat="1" ht="30.75" customHeight="1">
      <c r="A130" s="1097">
        <f t="shared" si="21"/>
        <v>16</v>
      </c>
      <c r="B130" s="1054">
        <v>7000009426</v>
      </c>
      <c r="C130" s="1054">
        <v>560</v>
      </c>
      <c r="D130" s="1054">
        <v>170</v>
      </c>
      <c r="E130" s="1054">
        <v>30</v>
      </c>
      <c r="F130" s="1054" t="s">
        <v>749</v>
      </c>
      <c r="G130" s="1054">
        <v>100004930</v>
      </c>
      <c r="H130" s="1054">
        <v>998731</v>
      </c>
      <c r="I130" s="1098"/>
      <c r="J130" s="1016">
        <v>0.18</v>
      </c>
      <c r="K130" s="1099" t="s">
        <v>647</v>
      </c>
      <c r="L130" s="1054" t="s">
        <v>808</v>
      </c>
      <c r="M130" s="1054" t="s">
        <v>580</v>
      </c>
      <c r="N130" s="1054">
        <v>2</v>
      </c>
      <c r="O130" s="1110"/>
      <c r="P130" s="1100" t="str">
        <f t="shared" si="19"/>
        <v>Included</v>
      </c>
      <c r="Q130" s="1100">
        <f t="shared" si="20"/>
        <v>0</v>
      </c>
      <c r="R130" s="869">
        <f t="shared" si="16"/>
        <v>0</v>
      </c>
      <c r="S130" s="869">
        <f t="shared" si="17"/>
        <v>0.18</v>
      </c>
      <c r="T130" s="1340">
        <f t="shared" si="18"/>
        <v>0</v>
      </c>
      <c r="U130" s="1340"/>
    </row>
    <row r="131" spans="1:21" s="869" customFormat="1" ht="44.25" customHeight="1">
      <c r="A131" s="1097">
        <f t="shared" si="21"/>
        <v>17</v>
      </c>
      <c r="B131" s="1054">
        <v>7000009426</v>
      </c>
      <c r="C131" s="1054">
        <v>560</v>
      </c>
      <c r="D131" s="1054">
        <v>170</v>
      </c>
      <c r="E131" s="1054">
        <v>40</v>
      </c>
      <c r="F131" s="1054" t="s">
        <v>749</v>
      </c>
      <c r="G131" s="1054">
        <v>100004931</v>
      </c>
      <c r="H131" s="1054">
        <v>998731</v>
      </c>
      <c r="I131" s="1098"/>
      <c r="J131" s="1016">
        <v>0.18</v>
      </c>
      <c r="K131" s="1099" t="s">
        <v>647</v>
      </c>
      <c r="L131" s="1054" t="s">
        <v>622</v>
      </c>
      <c r="M131" s="1054" t="s">
        <v>580</v>
      </c>
      <c r="N131" s="1054">
        <v>4</v>
      </c>
      <c r="O131" s="1110"/>
      <c r="P131" s="1100" t="str">
        <f t="shared" si="19"/>
        <v>Included</v>
      </c>
      <c r="Q131" s="1100">
        <f t="shared" si="20"/>
        <v>0</v>
      </c>
      <c r="R131" s="869">
        <f t="shared" si="16"/>
        <v>0</v>
      </c>
      <c r="S131" s="869">
        <f t="shared" si="17"/>
        <v>0.18</v>
      </c>
      <c r="T131" s="1340">
        <f t="shared" si="18"/>
        <v>0</v>
      </c>
      <c r="U131" s="1340"/>
    </row>
    <row r="132" spans="1:21" s="869" customFormat="1" ht="30.75" customHeight="1">
      <c r="A132" s="1097">
        <f t="shared" si="21"/>
        <v>18</v>
      </c>
      <c r="B132" s="1054">
        <v>7000009426</v>
      </c>
      <c r="C132" s="1054">
        <v>570</v>
      </c>
      <c r="D132" s="1054">
        <v>180</v>
      </c>
      <c r="E132" s="1054">
        <v>10</v>
      </c>
      <c r="F132" s="1054" t="s">
        <v>638</v>
      </c>
      <c r="G132" s="1054">
        <v>100000975</v>
      </c>
      <c r="H132" s="1054">
        <v>995461</v>
      </c>
      <c r="I132" s="1098"/>
      <c r="J132" s="1016">
        <v>0.18</v>
      </c>
      <c r="K132" s="1099" t="s">
        <v>647</v>
      </c>
      <c r="L132" s="1054" t="s">
        <v>627</v>
      </c>
      <c r="M132" s="1054" t="s">
        <v>580</v>
      </c>
      <c r="N132" s="1054">
        <v>1</v>
      </c>
      <c r="O132" s="1110"/>
      <c r="P132" s="1100" t="str">
        <f t="shared" si="19"/>
        <v>Included</v>
      </c>
      <c r="Q132" s="1100">
        <f t="shared" si="20"/>
        <v>0</v>
      </c>
      <c r="R132" s="869">
        <f t="shared" si="16"/>
        <v>0</v>
      </c>
      <c r="S132" s="869">
        <f t="shared" si="17"/>
        <v>0.18</v>
      </c>
      <c r="T132" s="1340">
        <f t="shared" si="18"/>
        <v>0</v>
      </c>
      <c r="U132" s="1340"/>
    </row>
    <row r="133" spans="1:21" s="869" customFormat="1" ht="30.75" customHeight="1">
      <c r="A133" s="1097">
        <f t="shared" si="21"/>
        <v>19</v>
      </c>
      <c r="B133" s="1054">
        <v>7000009426</v>
      </c>
      <c r="C133" s="1054">
        <v>570</v>
      </c>
      <c r="D133" s="1054">
        <v>180</v>
      </c>
      <c r="E133" s="1054">
        <v>20</v>
      </c>
      <c r="F133" s="1054" t="s">
        <v>638</v>
      </c>
      <c r="G133" s="1054">
        <v>100002062</v>
      </c>
      <c r="H133" s="1054">
        <v>995461</v>
      </c>
      <c r="I133" s="1098"/>
      <c r="J133" s="1016">
        <v>0.18</v>
      </c>
      <c r="K133" s="1099" t="s">
        <v>647</v>
      </c>
      <c r="L133" s="1054" t="s">
        <v>640</v>
      </c>
      <c r="M133" s="1054" t="s">
        <v>581</v>
      </c>
      <c r="N133" s="1054">
        <v>1</v>
      </c>
      <c r="O133" s="1110"/>
      <c r="P133" s="1100" t="str">
        <f t="shared" si="19"/>
        <v>Included</v>
      </c>
      <c r="Q133" s="1100">
        <f t="shared" si="20"/>
        <v>0</v>
      </c>
      <c r="R133" s="869">
        <f t="shared" si="16"/>
        <v>0</v>
      </c>
      <c r="S133" s="869">
        <f t="shared" si="17"/>
        <v>0.18</v>
      </c>
      <c r="T133" s="1340">
        <f t="shared" si="18"/>
        <v>0</v>
      </c>
      <c r="U133" s="1340"/>
    </row>
    <row r="134" spans="1:21" s="869" customFormat="1" ht="30.75" customHeight="1">
      <c r="A134" s="1097">
        <f t="shared" si="21"/>
        <v>20</v>
      </c>
      <c r="B134" s="1054">
        <v>7000009426</v>
      </c>
      <c r="C134" s="1054">
        <v>580</v>
      </c>
      <c r="D134" s="1054">
        <v>190</v>
      </c>
      <c r="E134" s="1054">
        <v>10</v>
      </c>
      <c r="F134" s="1054" t="s">
        <v>639</v>
      </c>
      <c r="G134" s="1054">
        <v>100003103</v>
      </c>
      <c r="H134" s="1054">
        <v>998731</v>
      </c>
      <c r="I134" s="1098"/>
      <c r="J134" s="1016">
        <v>0.18</v>
      </c>
      <c r="K134" s="1099" t="s">
        <v>647</v>
      </c>
      <c r="L134" s="1054" t="s">
        <v>642</v>
      </c>
      <c r="M134" s="1054" t="s">
        <v>633</v>
      </c>
      <c r="N134" s="1054">
        <v>2</v>
      </c>
      <c r="O134" s="1110"/>
      <c r="P134" s="1100" t="str">
        <f t="shared" si="19"/>
        <v>Included</v>
      </c>
      <c r="Q134" s="1100">
        <f t="shared" si="20"/>
        <v>0</v>
      </c>
      <c r="R134" s="869">
        <f t="shared" si="16"/>
        <v>0</v>
      </c>
      <c r="S134" s="869">
        <f t="shared" si="17"/>
        <v>0.18</v>
      </c>
      <c r="T134" s="1340">
        <f t="shared" si="18"/>
        <v>0</v>
      </c>
      <c r="U134" s="1340"/>
    </row>
    <row r="135" spans="1:21" s="869" customFormat="1" ht="54" customHeight="1">
      <c r="A135" s="1097">
        <f t="shared" si="21"/>
        <v>21</v>
      </c>
      <c r="B135" s="1054">
        <v>7000009426</v>
      </c>
      <c r="C135" s="1054">
        <v>590</v>
      </c>
      <c r="D135" s="1054">
        <v>200</v>
      </c>
      <c r="E135" s="1054">
        <v>10</v>
      </c>
      <c r="F135" s="1054" t="s">
        <v>680</v>
      </c>
      <c r="G135" s="1054">
        <v>100001220</v>
      </c>
      <c r="H135" s="1054">
        <v>995455</v>
      </c>
      <c r="I135" s="1098"/>
      <c r="J135" s="1016">
        <v>0.18</v>
      </c>
      <c r="K135" s="1099" t="s">
        <v>647</v>
      </c>
      <c r="L135" s="1060" t="s">
        <v>686</v>
      </c>
      <c r="M135" s="1054" t="s">
        <v>580</v>
      </c>
      <c r="N135" s="1054">
        <v>6</v>
      </c>
      <c r="O135" s="1110"/>
      <c r="P135" s="1100" t="str">
        <f t="shared" si="19"/>
        <v>Included</v>
      </c>
      <c r="Q135" s="1100">
        <f t="shared" si="20"/>
        <v>0</v>
      </c>
      <c r="R135" s="869">
        <f t="shared" si="16"/>
        <v>0</v>
      </c>
      <c r="S135" s="869">
        <f t="shared" si="17"/>
        <v>0.18</v>
      </c>
      <c r="T135" s="1340">
        <f t="shared" si="18"/>
        <v>0</v>
      </c>
      <c r="U135" s="1340"/>
    </row>
    <row r="136" spans="1:21" s="869" customFormat="1" ht="56.25" customHeight="1">
      <c r="A136" s="1097">
        <f t="shared" si="21"/>
        <v>22</v>
      </c>
      <c r="B136" s="1054">
        <v>7000009426</v>
      </c>
      <c r="C136" s="1054">
        <v>590</v>
      </c>
      <c r="D136" s="1054">
        <v>200</v>
      </c>
      <c r="E136" s="1054">
        <v>20</v>
      </c>
      <c r="F136" s="1054" t="s">
        <v>680</v>
      </c>
      <c r="G136" s="1054">
        <v>100001221</v>
      </c>
      <c r="H136" s="1054">
        <v>995455</v>
      </c>
      <c r="I136" s="1098"/>
      <c r="J136" s="1016">
        <v>0.18</v>
      </c>
      <c r="K136" s="1099" t="s">
        <v>647</v>
      </c>
      <c r="L136" s="1060" t="s">
        <v>687</v>
      </c>
      <c r="M136" s="1054" t="s">
        <v>580</v>
      </c>
      <c r="N136" s="1054">
        <v>6</v>
      </c>
      <c r="O136" s="1110"/>
      <c r="P136" s="1100" t="str">
        <f t="shared" si="19"/>
        <v>Included</v>
      </c>
      <c r="Q136" s="1100">
        <f t="shared" si="20"/>
        <v>0</v>
      </c>
      <c r="R136" s="869">
        <f t="shared" si="16"/>
        <v>0</v>
      </c>
      <c r="S136" s="869">
        <f t="shared" si="17"/>
        <v>0.18</v>
      </c>
      <c r="T136" s="1340">
        <f t="shared" si="18"/>
        <v>0</v>
      </c>
      <c r="U136" s="1340"/>
    </row>
    <row r="137" spans="1:21" s="869" customFormat="1" ht="64.5" customHeight="1">
      <c r="A137" s="1097">
        <f t="shared" si="21"/>
        <v>23</v>
      </c>
      <c r="B137" s="1054">
        <v>7000009426</v>
      </c>
      <c r="C137" s="1054">
        <v>590</v>
      </c>
      <c r="D137" s="1054">
        <v>200</v>
      </c>
      <c r="E137" s="1054">
        <v>30</v>
      </c>
      <c r="F137" s="1054" t="s">
        <v>680</v>
      </c>
      <c r="G137" s="1054">
        <v>100001222</v>
      </c>
      <c r="H137" s="1054">
        <v>995455</v>
      </c>
      <c r="I137" s="1098"/>
      <c r="J137" s="1016">
        <v>0.18</v>
      </c>
      <c r="K137" s="1099" t="s">
        <v>647</v>
      </c>
      <c r="L137" s="1060" t="s">
        <v>688</v>
      </c>
      <c r="M137" s="1054" t="s">
        <v>580</v>
      </c>
      <c r="N137" s="1054">
        <v>8</v>
      </c>
      <c r="O137" s="1110"/>
      <c r="P137" s="1100" t="str">
        <f t="shared" si="19"/>
        <v>Included</v>
      </c>
      <c r="Q137" s="1100">
        <f t="shared" si="20"/>
        <v>0</v>
      </c>
      <c r="R137" s="869">
        <f t="shared" si="16"/>
        <v>0</v>
      </c>
      <c r="S137" s="869">
        <f t="shared" si="17"/>
        <v>0.18</v>
      </c>
      <c r="T137" s="1340">
        <f t="shared" si="18"/>
        <v>0</v>
      </c>
      <c r="U137" s="1340"/>
    </row>
    <row r="138" spans="1:21" s="869" customFormat="1" ht="64.5" customHeight="1">
      <c r="A138" s="1097">
        <f t="shared" si="21"/>
        <v>24</v>
      </c>
      <c r="B138" s="1054">
        <v>7000009426</v>
      </c>
      <c r="C138" s="1054">
        <v>590</v>
      </c>
      <c r="D138" s="1054">
        <v>200</v>
      </c>
      <c r="E138" s="1054">
        <v>40</v>
      </c>
      <c r="F138" s="1054" t="s">
        <v>680</v>
      </c>
      <c r="G138" s="1054">
        <v>100001224</v>
      </c>
      <c r="H138" s="1054">
        <v>995455</v>
      </c>
      <c r="I138" s="1098"/>
      <c r="J138" s="1016">
        <v>0.18</v>
      </c>
      <c r="K138" s="1099" t="s">
        <v>647</v>
      </c>
      <c r="L138" s="1060" t="s">
        <v>689</v>
      </c>
      <c r="M138" s="1054" t="s">
        <v>580</v>
      </c>
      <c r="N138" s="1054">
        <v>6</v>
      </c>
      <c r="O138" s="1110"/>
      <c r="P138" s="1100" t="str">
        <f t="shared" si="19"/>
        <v>Included</v>
      </c>
      <c r="Q138" s="1100">
        <f t="shared" si="20"/>
        <v>0</v>
      </c>
      <c r="R138" s="869">
        <f t="shared" si="16"/>
        <v>0</v>
      </c>
      <c r="S138" s="869">
        <f t="shared" si="17"/>
        <v>0.18</v>
      </c>
      <c r="T138" s="1340">
        <f t="shared" si="18"/>
        <v>0</v>
      </c>
      <c r="U138" s="1340"/>
    </row>
    <row r="139" spans="1:21" s="869" customFormat="1" ht="49.5" customHeight="1">
      <c r="A139" s="1097">
        <f t="shared" si="21"/>
        <v>25</v>
      </c>
      <c r="B139" s="1054">
        <v>7000009426</v>
      </c>
      <c r="C139" s="1054">
        <v>590</v>
      </c>
      <c r="D139" s="1054">
        <v>200</v>
      </c>
      <c r="E139" s="1054">
        <v>50</v>
      </c>
      <c r="F139" s="1054" t="s">
        <v>680</v>
      </c>
      <c r="G139" s="1054">
        <v>100002523</v>
      </c>
      <c r="H139" s="1054">
        <v>995455</v>
      </c>
      <c r="I139" s="1098"/>
      <c r="J139" s="1016">
        <v>0.18</v>
      </c>
      <c r="K139" s="1099" t="s">
        <v>647</v>
      </c>
      <c r="L139" s="1054" t="s">
        <v>801</v>
      </c>
      <c r="M139" s="1054" t="s">
        <v>580</v>
      </c>
      <c r="N139" s="1054">
        <v>18</v>
      </c>
      <c r="O139" s="1110"/>
      <c r="P139" s="1100" t="str">
        <f t="shared" si="19"/>
        <v>Included</v>
      </c>
      <c r="Q139" s="1100">
        <f t="shared" si="20"/>
        <v>0</v>
      </c>
      <c r="R139" s="869">
        <f t="shared" si="16"/>
        <v>0</v>
      </c>
      <c r="S139" s="869">
        <f t="shared" si="17"/>
        <v>0.18</v>
      </c>
      <c r="T139" s="1340">
        <f t="shared" si="18"/>
        <v>0</v>
      </c>
      <c r="U139" s="1340"/>
    </row>
    <row r="140" spans="1:21" s="869" customFormat="1" ht="64.5" customHeight="1">
      <c r="A140" s="1097">
        <f t="shared" si="21"/>
        <v>26</v>
      </c>
      <c r="B140" s="1054">
        <v>7000009426</v>
      </c>
      <c r="C140" s="1054">
        <v>590</v>
      </c>
      <c r="D140" s="1054">
        <v>200</v>
      </c>
      <c r="E140" s="1054">
        <v>70</v>
      </c>
      <c r="F140" s="1054" t="s">
        <v>680</v>
      </c>
      <c r="G140" s="1054">
        <v>100001185</v>
      </c>
      <c r="H140" s="1054">
        <v>995455</v>
      </c>
      <c r="I140" s="1098"/>
      <c r="J140" s="1016">
        <v>0.18</v>
      </c>
      <c r="K140" s="1099" t="s">
        <v>647</v>
      </c>
      <c r="L140" s="1060" t="s">
        <v>691</v>
      </c>
      <c r="M140" s="1054" t="s">
        <v>580</v>
      </c>
      <c r="N140" s="1054">
        <v>2</v>
      </c>
      <c r="O140" s="1110"/>
      <c r="P140" s="1100" t="str">
        <f t="shared" si="19"/>
        <v>Included</v>
      </c>
      <c r="Q140" s="1100">
        <f t="shared" si="20"/>
        <v>0</v>
      </c>
      <c r="R140" s="869">
        <f t="shared" si="16"/>
        <v>0</v>
      </c>
      <c r="S140" s="869">
        <f t="shared" si="17"/>
        <v>0.18</v>
      </c>
      <c r="T140" s="1340">
        <f t="shared" si="18"/>
        <v>0</v>
      </c>
      <c r="U140" s="1340"/>
    </row>
    <row r="141" spans="1:21" s="869" customFormat="1" ht="64.5" customHeight="1">
      <c r="A141" s="1097">
        <f t="shared" si="21"/>
        <v>27</v>
      </c>
      <c r="B141" s="1054">
        <v>7000009426</v>
      </c>
      <c r="C141" s="1054">
        <v>590</v>
      </c>
      <c r="D141" s="1054">
        <v>200</v>
      </c>
      <c r="E141" s="1054">
        <v>80</v>
      </c>
      <c r="F141" s="1054" t="s">
        <v>680</v>
      </c>
      <c r="G141" s="1054">
        <v>100001187</v>
      </c>
      <c r="H141" s="1054">
        <v>995455</v>
      </c>
      <c r="I141" s="1098"/>
      <c r="J141" s="1016">
        <v>0.18</v>
      </c>
      <c r="K141" s="1099" t="s">
        <v>647</v>
      </c>
      <c r="L141" s="1060" t="s">
        <v>695</v>
      </c>
      <c r="M141" s="1054" t="s">
        <v>580</v>
      </c>
      <c r="N141" s="1054">
        <v>1</v>
      </c>
      <c r="O141" s="1110"/>
      <c r="P141" s="1100" t="str">
        <f t="shared" si="19"/>
        <v>Included</v>
      </c>
      <c r="Q141" s="1100">
        <f t="shared" si="20"/>
        <v>0</v>
      </c>
      <c r="R141" s="869">
        <f t="shared" si="16"/>
        <v>0</v>
      </c>
      <c r="S141" s="869">
        <f t="shared" si="17"/>
        <v>0.18</v>
      </c>
      <c r="T141" s="1340">
        <f t="shared" si="18"/>
        <v>0</v>
      </c>
      <c r="U141" s="1340"/>
    </row>
    <row r="142" spans="1:21" s="869" customFormat="1" ht="64.5" customHeight="1">
      <c r="A142" s="1097">
        <f t="shared" si="21"/>
        <v>28</v>
      </c>
      <c r="B142" s="1054">
        <v>7000009426</v>
      </c>
      <c r="C142" s="1054">
        <v>590</v>
      </c>
      <c r="D142" s="1054">
        <v>200</v>
      </c>
      <c r="E142" s="1054">
        <v>90</v>
      </c>
      <c r="F142" s="1054" t="s">
        <v>680</v>
      </c>
      <c r="G142" s="1054">
        <v>100001191</v>
      </c>
      <c r="H142" s="1054">
        <v>995455</v>
      </c>
      <c r="I142" s="1098"/>
      <c r="J142" s="1016">
        <v>0.18</v>
      </c>
      <c r="K142" s="1099" t="s">
        <v>647</v>
      </c>
      <c r="L142" s="1060" t="s">
        <v>705</v>
      </c>
      <c r="M142" s="1054" t="s">
        <v>580</v>
      </c>
      <c r="N142" s="1054">
        <v>1</v>
      </c>
      <c r="O142" s="1110"/>
      <c r="P142" s="1100" t="str">
        <f t="shared" si="19"/>
        <v>Included</v>
      </c>
      <c r="Q142" s="1100">
        <f t="shared" si="20"/>
        <v>0</v>
      </c>
      <c r="R142" s="869">
        <f t="shared" ref="R142:R184" si="22">IF(P142="Included",0,P142)</f>
        <v>0</v>
      </c>
      <c r="S142" s="869">
        <f t="shared" ref="S142:S184" si="23">IF(OR(K142="",K142="Confirmed"),J142,K142)</f>
        <v>0.18</v>
      </c>
      <c r="T142" s="1340">
        <f t="shared" ref="T142:T184" si="24">IF(ISERROR(S142*R142),0,R142*S142)</f>
        <v>0</v>
      </c>
      <c r="U142" s="1340"/>
    </row>
    <row r="143" spans="1:21" s="869" customFormat="1" ht="64.5" customHeight="1">
      <c r="A143" s="1097">
        <f t="shared" si="21"/>
        <v>29</v>
      </c>
      <c r="B143" s="1054">
        <v>7000009426</v>
      </c>
      <c r="C143" s="1054">
        <v>590</v>
      </c>
      <c r="D143" s="1054">
        <v>200</v>
      </c>
      <c r="E143" s="1054">
        <v>100</v>
      </c>
      <c r="F143" s="1054" t="s">
        <v>680</v>
      </c>
      <c r="G143" s="1054">
        <v>100001193</v>
      </c>
      <c r="H143" s="1054">
        <v>995455</v>
      </c>
      <c r="I143" s="1098"/>
      <c r="J143" s="1016">
        <v>0.18</v>
      </c>
      <c r="K143" s="1099" t="s">
        <v>647</v>
      </c>
      <c r="L143" s="1060" t="s">
        <v>694</v>
      </c>
      <c r="M143" s="1054" t="s">
        <v>580</v>
      </c>
      <c r="N143" s="1054">
        <v>1</v>
      </c>
      <c r="O143" s="1110"/>
      <c r="P143" s="1100" t="str">
        <f t="shared" si="19"/>
        <v>Included</v>
      </c>
      <c r="Q143" s="1100">
        <f t="shared" si="20"/>
        <v>0</v>
      </c>
      <c r="R143" s="869">
        <f t="shared" si="22"/>
        <v>0</v>
      </c>
      <c r="S143" s="869">
        <f t="shared" si="23"/>
        <v>0.18</v>
      </c>
      <c r="T143" s="1340">
        <f t="shared" si="24"/>
        <v>0</v>
      </c>
      <c r="U143" s="1340"/>
    </row>
    <row r="144" spans="1:21" s="869" customFormat="1" ht="64.5" customHeight="1">
      <c r="A144" s="1097">
        <f t="shared" si="21"/>
        <v>30</v>
      </c>
      <c r="B144" s="1054">
        <v>7000009426</v>
      </c>
      <c r="C144" s="1054">
        <v>590</v>
      </c>
      <c r="D144" s="1054">
        <v>200</v>
      </c>
      <c r="E144" s="1054">
        <v>110</v>
      </c>
      <c r="F144" s="1054" t="s">
        <v>680</v>
      </c>
      <c r="G144" s="1054">
        <v>100001198</v>
      </c>
      <c r="H144" s="1054">
        <v>995455</v>
      </c>
      <c r="I144" s="1098"/>
      <c r="J144" s="1016">
        <v>0.18</v>
      </c>
      <c r="K144" s="1099" t="s">
        <v>647</v>
      </c>
      <c r="L144" s="1060" t="s">
        <v>692</v>
      </c>
      <c r="M144" s="1054" t="s">
        <v>580</v>
      </c>
      <c r="N144" s="1054">
        <v>1</v>
      </c>
      <c r="O144" s="1110"/>
      <c r="P144" s="1100" t="str">
        <f t="shared" si="19"/>
        <v>Included</v>
      </c>
      <c r="Q144" s="1100">
        <f t="shared" si="20"/>
        <v>0</v>
      </c>
      <c r="R144" s="869">
        <f t="shared" si="22"/>
        <v>0</v>
      </c>
      <c r="S144" s="869">
        <f t="shared" si="23"/>
        <v>0.18</v>
      </c>
      <c r="T144" s="1340">
        <f t="shared" si="24"/>
        <v>0</v>
      </c>
      <c r="U144" s="1340"/>
    </row>
    <row r="145" spans="1:21" s="869" customFormat="1" ht="64.5" customHeight="1">
      <c r="A145" s="1097">
        <f t="shared" si="21"/>
        <v>31</v>
      </c>
      <c r="B145" s="1054">
        <v>7000009426</v>
      </c>
      <c r="C145" s="1054">
        <v>590</v>
      </c>
      <c r="D145" s="1054">
        <v>200</v>
      </c>
      <c r="E145" s="1054">
        <v>120</v>
      </c>
      <c r="F145" s="1054" t="s">
        <v>680</v>
      </c>
      <c r="G145" s="1054">
        <v>100001199</v>
      </c>
      <c r="H145" s="1054">
        <v>995455</v>
      </c>
      <c r="I145" s="1098"/>
      <c r="J145" s="1016">
        <v>0.18</v>
      </c>
      <c r="K145" s="1099" t="s">
        <v>647</v>
      </c>
      <c r="L145" s="1060" t="s">
        <v>693</v>
      </c>
      <c r="M145" s="1054" t="s">
        <v>580</v>
      </c>
      <c r="N145" s="1054">
        <v>1</v>
      </c>
      <c r="O145" s="1110"/>
      <c r="P145" s="1100" t="str">
        <f t="shared" si="19"/>
        <v>Included</v>
      </c>
      <c r="Q145" s="1100">
        <f t="shared" si="20"/>
        <v>0</v>
      </c>
      <c r="R145" s="869">
        <f t="shared" si="22"/>
        <v>0</v>
      </c>
      <c r="S145" s="869">
        <f t="shared" si="23"/>
        <v>0.18</v>
      </c>
      <c r="T145" s="1340">
        <f t="shared" si="24"/>
        <v>0</v>
      </c>
      <c r="U145" s="1340"/>
    </row>
    <row r="146" spans="1:21" s="869" customFormat="1" ht="64.5" customHeight="1">
      <c r="A146" s="1097">
        <f t="shared" si="21"/>
        <v>32</v>
      </c>
      <c r="B146" s="1054">
        <v>7000009426</v>
      </c>
      <c r="C146" s="1054">
        <v>590</v>
      </c>
      <c r="D146" s="1054">
        <v>200</v>
      </c>
      <c r="E146" s="1054">
        <v>130</v>
      </c>
      <c r="F146" s="1054" t="s">
        <v>680</v>
      </c>
      <c r="G146" s="1054">
        <v>100001203</v>
      </c>
      <c r="H146" s="1054">
        <v>995455</v>
      </c>
      <c r="I146" s="1098"/>
      <c r="J146" s="1016">
        <v>0.18</v>
      </c>
      <c r="K146" s="1099" t="s">
        <v>647</v>
      </c>
      <c r="L146" s="1060" t="s">
        <v>802</v>
      </c>
      <c r="M146" s="1054" t="s">
        <v>580</v>
      </c>
      <c r="N146" s="1054">
        <v>1</v>
      </c>
      <c r="O146" s="1110"/>
      <c r="P146" s="1100" t="str">
        <f t="shared" si="19"/>
        <v>Included</v>
      </c>
      <c r="Q146" s="1100">
        <f t="shared" si="20"/>
        <v>0</v>
      </c>
      <c r="R146" s="869">
        <f t="shared" si="22"/>
        <v>0</v>
      </c>
      <c r="S146" s="869">
        <f t="shared" si="23"/>
        <v>0.18</v>
      </c>
      <c r="T146" s="1340">
        <f t="shared" si="24"/>
        <v>0</v>
      </c>
      <c r="U146" s="1340"/>
    </row>
    <row r="147" spans="1:21" s="869" customFormat="1" ht="64.5" customHeight="1">
      <c r="A147" s="1097">
        <f t="shared" si="21"/>
        <v>33</v>
      </c>
      <c r="B147" s="1054">
        <v>7000009426</v>
      </c>
      <c r="C147" s="1054">
        <v>590</v>
      </c>
      <c r="D147" s="1054">
        <v>200</v>
      </c>
      <c r="E147" s="1054">
        <v>140</v>
      </c>
      <c r="F147" s="1054" t="s">
        <v>680</v>
      </c>
      <c r="G147" s="1054">
        <v>100001205</v>
      </c>
      <c r="H147" s="1054">
        <v>995455</v>
      </c>
      <c r="I147" s="1098"/>
      <c r="J147" s="1016">
        <v>0.18</v>
      </c>
      <c r="K147" s="1099" t="s">
        <v>647</v>
      </c>
      <c r="L147" s="1060" t="s">
        <v>690</v>
      </c>
      <c r="M147" s="1054" t="s">
        <v>580</v>
      </c>
      <c r="N147" s="1054">
        <v>6</v>
      </c>
      <c r="O147" s="1110"/>
      <c r="P147" s="1100" t="str">
        <f t="shared" si="19"/>
        <v>Included</v>
      </c>
      <c r="Q147" s="1100">
        <f t="shared" si="20"/>
        <v>0</v>
      </c>
      <c r="R147" s="869">
        <f t="shared" si="22"/>
        <v>0</v>
      </c>
      <c r="S147" s="869">
        <f t="shared" si="23"/>
        <v>0.18</v>
      </c>
      <c r="T147" s="1340">
        <f t="shared" si="24"/>
        <v>0</v>
      </c>
      <c r="U147" s="1340"/>
    </row>
    <row r="148" spans="1:21" s="869" customFormat="1" ht="64.5" customHeight="1">
      <c r="A148" s="1097">
        <f t="shared" si="21"/>
        <v>34</v>
      </c>
      <c r="B148" s="1054">
        <v>7000009426</v>
      </c>
      <c r="C148" s="1054">
        <v>590</v>
      </c>
      <c r="D148" s="1054">
        <v>200</v>
      </c>
      <c r="E148" s="1054">
        <v>150</v>
      </c>
      <c r="F148" s="1054" t="s">
        <v>680</v>
      </c>
      <c r="G148" s="1054">
        <v>100001204</v>
      </c>
      <c r="H148" s="1054">
        <v>995455</v>
      </c>
      <c r="I148" s="1098"/>
      <c r="J148" s="1016">
        <v>0.18</v>
      </c>
      <c r="K148" s="1099" t="s">
        <v>647</v>
      </c>
      <c r="L148" s="1060" t="s">
        <v>696</v>
      </c>
      <c r="M148" s="1054" t="s">
        <v>580</v>
      </c>
      <c r="N148" s="1054">
        <v>1</v>
      </c>
      <c r="O148" s="1110"/>
      <c r="P148" s="1100" t="str">
        <f t="shared" si="19"/>
        <v>Included</v>
      </c>
      <c r="Q148" s="1100">
        <f t="shared" si="20"/>
        <v>0</v>
      </c>
      <c r="R148" s="869">
        <f t="shared" si="22"/>
        <v>0</v>
      </c>
      <c r="S148" s="869">
        <f t="shared" si="23"/>
        <v>0.18</v>
      </c>
      <c r="T148" s="1340">
        <f t="shared" si="24"/>
        <v>0</v>
      </c>
      <c r="U148" s="1340"/>
    </row>
    <row r="149" spans="1:21" s="869" customFormat="1" ht="64.5" customHeight="1">
      <c r="A149" s="1097">
        <f t="shared" si="21"/>
        <v>35</v>
      </c>
      <c r="B149" s="1054">
        <v>7000009426</v>
      </c>
      <c r="C149" s="1054">
        <v>590</v>
      </c>
      <c r="D149" s="1054">
        <v>200</v>
      </c>
      <c r="E149" s="1054">
        <v>160</v>
      </c>
      <c r="F149" s="1054" t="s">
        <v>680</v>
      </c>
      <c r="G149" s="1054">
        <v>100001668</v>
      </c>
      <c r="H149" s="1054">
        <v>995455</v>
      </c>
      <c r="I149" s="1098"/>
      <c r="J149" s="1016">
        <v>0.18</v>
      </c>
      <c r="K149" s="1099" t="s">
        <v>647</v>
      </c>
      <c r="L149" s="1060" t="s">
        <v>803</v>
      </c>
      <c r="M149" s="1054" t="s">
        <v>580</v>
      </c>
      <c r="N149" s="1054">
        <v>2</v>
      </c>
      <c r="O149" s="1110"/>
      <c r="P149" s="1100" t="str">
        <f t="shared" si="19"/>
        <v>Included</v>
      </c>
      <c r="Q149" s="1100">
        <f t="shared" si="20"/>
        <v>0</v>
      </c>
      <c r="R149" s="869">
        <f t="shared" si="22"/>
        <v>0</v>
      </c>
      <c r="S149" s="869">
        <f t="shared" si="23"/>
        <v>0.18</v>
      </c>
      <c r="T149" s="1340">
        <f t="shared" si="24"/>
        <v>0</v>
      </c>
      <c r="U149" s="1340"/>
    </row>
    <row r="150" spans="1:21" s="869" customFormat="1" ht="35.25" customHeight="1">
      <c r="A150" s="1097">
        <f t="shared" si="21"/>
        <v>36</v>
      </c>
      <c r="B150" s="1054">
        <v>7000009426</v>
      </c>
      <c r="C150" s="1054">
        <v>590</v>
      </c>
      <c r="D150" s="1054">
        <v>200</v>
      </c>
      <c r="E150" s="1054">
        <v>170</v>
      </c>
      <c r="F150" s="1054" t="s">
        <v>680</v>
      </c>
      <c r="G150" s="1054">
        <v>100001575</v>
      </c>
      <c r="H150" s="1054">
        <v>995429</v>
      </c>
      <c r="I150" s="1098"/>
      <c r="J150" s="1016">
        <v>0.18</v>
      </c>
      <c r="K150" s="1099" t="s">
        <v>647</v>
      </c>
      <c r="L150" s="1054" t="s">
        <v>786</v>
      </c>
      <c r="M150" s="1054" t="s">
        <v>580</v>
      </c>
      <c r="N150" s="1054">
        <v>1</v>
      </c>
      <c r="O150" s="1110"/>
      <c r="P150" s="1100" t="str">
        <f t="shared" si="19"/>
        <v>Included</v>
      </c>
      <c r="Q150" s="1100">
        <f t="shared" si="20"/>
        <v>0</v>
      </c>
      <c r="R150" s="869">
        <f t="shared" si="22"/>
        <v>0</v>
      </c>
      <c r="S150" s="869">
        <f t="shared" si="23"/>
        <v>0.18</v>
      </c>
      <c r="T150" s="1340">
        <f t="shared" si="24"/>
        <v>0</v>
      </c>
      <c r="U150" s="1340"/>
    </row>
    <row r="151" spans="1:21" s="869" customFormat="1" ht="63" customHeight="1">
      <c r="A151" s="1097">
        <f t="shared" si="21"/>
        <v>37</v>
      </c>
      <c r="B151" s="1054">
        <v>7000009426</v>
      </c>
      <c r="C151" s="1054">
        <v>600</v>
      </c>
      <c r="D151" s="1054">
        <v>210</v>
      </c>
      <c r="E151" s="1054">
        <v>10</v>
      </c>
      <c r="F151" s="1054" t="s">
        <v>578</v>
      </c>
      <c r="G151" s="1054">
        <v>100001674</v>
      </c>
      <c r="H151" s="1054">
        <v>995455</v>
      </c>
      <c r="I151" s="1098"/>
      <c r="J151" s="1016">
        <v>0.18</v>
      </c>
      <c r="K151" s="1099" t="s">
        <v>647</v>
      </c>
      <c r="L151" s="1060" t="s">
        <v>616</v>
      </c>
      <c r="M151" s="1054" t="s">
        <v>580</v>
      </c>
      <c r="N151" s="1054">
        <v>368</v>
      </c>
      <c r="O151" s="1110"/>
      <c r="P151" s="1100" t="str">
        <f t="shared" si="19"/>
        <v>Included</v>
      </c>
      <c r="Q151" s="1100">
        <f t="shared" si="20"/>
        <v>0</v>
      </c>
      <c r="R151" s="869">
        <f t="shared" si="22"/>
        <v>0</v>
      </c>
      <c r="S151" s="869">
        <f t="shared" si="23"/>
        <v>0.18</v>
      </c>
      <c r="T151" s="1340">
        <f t="shared" si="24"/>
        <v>0</v>
      </c>
      <c r="U151" s="1340"/>
    </row>
    <row r="152" spans="1:21" s="869" customFormat="1" ht="63" customHeight="1">
      <c r="A152" s="1097">
        <f t="shared" si="21"/>
        <v>38</v>
      </c>
      <c r="B152" s="1054">
        <v>7000009426</v>
      </c>
      <c r="C152" s="1054">
        <v>600</v>
      </c>
      <c r="D152" s="1054">
        <v>210</v>
      </c>
      <c r="E152" s="1054">
        <v>20</v>
      </c>
      <c r="F152" s="1054" t="s">
        <v>578</v>
      </c>
      <c r="G152" s="1054">
        <v>100001676</v>
      </c>
      <c r="H152" s="1054">
        <v>995455</v>
      </c>
      <c r="I152" s="1098"/>
      <c r="J152" s="1016">
        <v>0.18</v>
      </c>
      <c r="K152" s="1099" t="s">
        <v>647</v>
      </c>
      <c r="L152" s="1060" t="s">
        <v>702</v>
      </c>
      <c r="M152" s="1054" t="s">
        <v>580</v>
      </c>
      <c r="N152" s="1054">
        <v>16</v>
      </c>
      <c r="O152" s="1110"/>
      <c r="P152" s="1100" t="str">
        <f t="shared" si="19"/>
        <v>Included</v>
      </c>
      <c r="Q152" s="1100">
        <f t="shared" si="20"/>
        <v>0</v>
      </c>
      <c r="R152" s="869">
        <f t="shared" si="22"/>
        <v>0</v>
      </c>
      <c r="S152" s="869">
        <f t="shared" si="23"/>
        <v>0.18</v>
      </c>
      <c r="T152" s="1340">
        <f t="shared" si="24"/>
        <v>0</v>
      </c>
      <c r="U152" s="1340"/>
    </row>
    <row r="153" spans="1:21" s="869" customFormat="1" ht="63" customHeight="1">
      <c r="A153" s="1097">
        <f t="shared" si="21"/>
        <v>39</v>
      </c>
      <c r="B153" s="1054">
        <v>7000009426</v>
      </c>
      <c r="C153" s="1054">
        <v>600</v>
      </c>
      <c r="D153" s="1054">
        <v>210</v>
      </c>
      <c r="E153" s="1054">
        <v>30</v>
      </c>
      <c r="F153" s="1054" t="s">
        <v>578</v>
      </c>
      <c r="G153" s="1054">
        <v>100001677</v>
      </c>
      <c r="H153" s="1054">
        <v>995455</v>
      </c>
      <c r="I153" s="1098"/>
      <c r="J153" s="1016">
        <v>0.18</v>
      </c>
      <c r="K153" s="1099" t="s">
        <v>647</v>
      </c>
      <c r="L153" s="1060" t="s">
        <v>621</v>
      </c>
      <c r="M153" s="1054" t="s">
        <v>580</v>
      </c>
      <c r="N153" s="1054">
        <v>124</v>
      </c>
      <c r="O153" s="1110"/>
      <c r="P153" s="1100" t="str">
        <f t="shared" si="19"/>
        <v>Included</v>
      </c>
      <c r="Q153" s="1100">
        <f t="shared" si="20"/>
        <v>0</v>
      </c>
      <c r="R153" s="869">
        <f t="shared" si="22"/>
        <v>0</v>
      </c>
      <c r="S153" s="869">
        <f t="shared" si="23"/>
        <v>0.18</v>
      </c>
      <c r="T153" s="1340">
        <f t="shared" si="24"/>
        <v>0</v>
      </c>
      <c r="U153" s="1340"/>
    </row>
    <row r="154" spans="1:21" s="869" customFormat="1" ht="63" customHeight="1">
      <c r="A154" s="1097">
        <f t="shared" si="21"/>
        <v>40</v>
      </c>
      <c r="B154" s="1054">
        <v>7000009426</v>
      </c>
      <c r="C154" s="1054">
        <v>610</v>
      </c>
      <c r="D154" s="1054">
        <v>220</v>
      </c>
      <c r="E154" s="1054">
        <v>10</v>
      </c>
      <c r="F154" s="1054" t="s">
        <v>577</v>
      </c>
      <c r="G154" s="1054">
        <v>100000485</v>
      </c>
      <c r="H154" s="1054">
        <v>998731</v>
      </c>
      <c r="I154" s="1098"/>
      <c r="J154" s="1016">
        <v>0.18</v>
      </c>
      <c r="K154" s="1099" t="s">
        <v>647</v>
      </c>
      <c r="L154" s="1060" t="s">
        <v>697</v>
      </c>
      <c r="M154" s="1054" t="s">
        <v>581</v>
      </c>
      <c r="N154" s="1054">
        <v>2</v>
      </c>
      <c r="O154" s="1110"/>
      <c r="P154" s="1100" t="str">
        <f t="shared" si="19"/>
        <v>Included</v>
      </c>
      <c r="Q154" s="1100">
        <f t="shared" si="20"/>
        <v>0</v>
      </c>
      <c r="R154" s="869">
        <f t="shared" si="22"/>
        <v>0</v>
      </c>
      <c r="S154" s="869">
        <f t="shared" si="23"/>
        <v>0.18</v>
      </c>
      <c r="T154" s="1340">
        <f t="shared" si="24"/>
        <v>0</v>
      </c>
      <c r="U154" s="1340"/>
    </row>
    <row r="155" spans="1:21" s="869" customFormat="1" ht="63" customHeight="1">
      <c r="A155" s="1097">
        <f t="shared" si="21"/>
        <v>41</v>
      </c>
      <c r="B155" s="1054">
        <v>7000009426</v>
      </c>
      <c r="C155" s="1054">
        <v>610</v>
      </c>
      <c r="D155" s="1054">
        <v>220</v>
      </c>
      <c r="E155" s="1054">
        <v>20</v>
      </c>
      <c r="F155" s="1054" t="s">
        <v>577</v>
      </c>
      <c r="G155" s="1054">
        <v>100000491</v>
      </c>
      <c r="H155" s="1054">
        <v>998731</v>
      </c>
      <c r="I155" s="1098"/>
      <c r="J155" s="1016">
        <v>0.18</v>
      </c>
      <c r="K155" s="1099" t="s">
        <v>647</v>
      </c>
      <c r="L155" s="1060" t="s">
        <v>698</v>
      </c>
      <c r="M155" s="1054" t="s">
        <v>581</v>
      </c>
      <c r="N155" s="1054">
        <v>1</v>
      </c>
      <c r="O155" s="1110"/>
      <c r="P155" s="1100" t="str">
        <f t="shared" si="19"/>
        <v>Included</v>
      </c>
      <c r="Q155" s="1100">
        <f t="shared" si="20"/>
        <v>0</v>
      </c>
      <c r="R155" s="869">
        <f t="shared" si="22"/>
        <v>0</v>
      </c>
      <c r="S155" s="869">
        <f t="shared" si="23"/>
        <v>0.18</v>
      </c>
      <c r="T155" s="1340">
        <f t="shared" si="24"/>
        <v>0</v>
      </c>
      <c r="U155" s="1340"/>
    </row>
    <row r="156" spans="1:21" s="869" customFormat="1" ht="63" customHeight="1">
      <c r="A156" s="1097">
        <f t="shared" si="21"/>
        <v>42</v>
      </c>
      <c r="B156" s="1054">
        <v>7000009426</v>
      </c>
      <c r="C156" s="1054">
        <v>620</v>
      </c>
      <c r="D156" s="1054">
        <v>230</v>
      </c>
      <c r="E156" s="1054">
        <v>10</v>
      </c>
      <c r="F156" s="1054" t="s">
        <v>750</v>
      </c>
      <c r="G156" s="1054">
        <v>100001882</v>
      </c>
      <c r="H156" s="1054">
        <v>995463</v>
      </c>
      <c r="I156" s="1098"/>
      <c r="J156" s="1016">
        <v>0.18</v>
      </c>
      <c r="K156" s="1099" t="s">
        <v>647</v>
      </c>
      <c r="L156" s="1054" t="s">
        <v>626</v>
      </c>
      <c r="M156" s="1054" t="s">
        <v>581</v>
      </c>
      <c r="N156" s="1054">
        <v>1</v>
      </c>
      <c r="O156" s="1110"/>
      <c r="P156" s="1100" t="str">
        <f t="shared" si="19"/>
        <v>Included</v>
      </c>
      <c r="Q156" s="1100">
        <f t="shared" si="20"/>
        <v>0</v>
      </c>
      <c r="R156" s="869">
        <f t="shared" si="22"/>
        <v>0</v>
      </c>
      <c r="S156" s="869">
        <f t="shared" si="23"/>
        <v>0.18</v>
      </c>
      <c r="T156" s="1340">
        <f t="shared" si="24"/>
        <v>0</v>
      </c>
      <c r="U156" s="1340"/>
    </row>
    <row r="157" spans="1:21" s="869" customFormat="1" ht="63" customHeight="1">
      <c r="A157" s="1097">
        <f t="shared" si="21"/>
        <v>43</v>
      </c>
      <c r="B157" s="1054">
        <v>7000009426</v>
      </c>
      <c r="C157" s="1054">
        <v>630</v>
      </c>
      <c r="D157" s="1054">
        <v>240</v>
      </c>
      <c r="E157" s="1054">
        <v>10</v>
      </c>
      <c r="F157" s="1054" t="s">
        <v>751</v>
      </c>
      <c r="G157" s="1054">
        <v>100001116</v>
      </c>
      <c r="H157" s="1054">
        <v>998739</v>
      </c>
      <c r="I157" s="1098"/>
      <c r="J157" s="1016">
        <v>0.18</v>
      </c>
      <c r="K157" s="1099" t="s">
        <v>647</v>
      </c>
      <c r="L157" s="1054" t="s">
        <v>631</v>
      </c>
      <c r="M157" s="1054" t="s">
        <v>581</v>
      </c>
      <c r="N157" s="1054">
        <v>1</v>
      </c>
      <c r="O157" s="1110"/>
      <c r="P157" s="1100" t="str">
        <f t="shared" si="19"/>
        <v>Included</v>
      </c>
      <c r="Q157" s="1100">
        <f t="shared" si="20"/>
        <v>0</v>
      </c>
      <c r="R157" s="869">
        <f t="shared" si="22"/>
        <v>0</v>
      </c>
      <c r="S157" s="869">
        <f t="shared" si="23"/>
        <v>0.18</v>
      </c>
      <c r="T157" s="1340">
        <f t="shared" si="24"/>
        <v>0</v>
      </c>
      <c r="U157" s="1340"/>
    </row>
    <row r="158" spans="1:21" s="869" customFormat="1" ht="63" customHeight="1">
      <c r="A158" s="1097">
        <f t="shared" si="21"/>
        <v>44</v>
      </c>
      <c r="B158" s="1054">
        <v>7000009426</v>
      </c>
      <c r="C158" s="1054">
        <v>640</v>
      </c>
      <c r="D158" s="1054">
        <v>250</v>
      </c>
      <c r="E158" s="1054">
        <v>10</v>
      </c>
      <c r="F158" s="1054" t="s">
        <v>752</v>
      </c>
      <c r="G158" s="1054">
        <v>100002181</v>
      </c>
      <c r="H158" s="1054">
        <v>998736</v>
      </c>
      <c r="I158" s="1098"/>
      <c r="J158" s="1016">
        <v>0.18</v>
      </c>
      <c r="K158" s="1099" t="s">
        <v>647</v>
      </c>
      <c r="L158" s="1060" t="s">
        <v>584</v>
      </c>
      <c r="M158" s="1054" t="s">
        <v>585</v>
      </c>
      <c r="N158" s="1054">
        <v>1</v>
      </c>
      <c r="O158" s="1110"/>
      <c r="P158" s="1100" t="str">
        <f t="shared" si="19"/>
        <v>Included</v>
      </c>
      <c r="Q158" s="1100">
        <f t="shared" si="20"/>
        <v>0</v>
      </c>
      <c r="R158" s="869">
        <f t="shared" si="22"/>
        <v>0</v>
      </c>
      <c r="S158" s="869">
        <f t="shared" si="23"/>
        <v>0.18</v>
      </c>
      <c r="T158" s="1340">
        <f t="shared" si="24"/>
        <v>0</v>
      </c>
      <c r="U158" s="1340"/>
    </row>
    <row r="159" spans="1:21" s="869" customFormat="1" ht="63" customHeight="1">
      <c r="A159" s="1097">
        <f t="shared" si="21"/>
        <v>45</v>
      </c>
      <c r="B159" s="1054">
        <v>7000009426</v>
      </c>
      <c r="C159" s="1054">
        <v>640</v>
      </c>
      <c r="D159" s="1054">
        <v>250</v>
      </c>
      <c r="E159" s="1054">
        <v>20</v>
      </c>
      <c r="F159" s="1054" t="s">
        <v>752</v>
      </c>
      <c r="G159" s="1054">
        <v>100002182</v>
      </c>
      <c r="H159" s="1054">
        <v>998736</v>
      </c>
      <c r="I159" s="1098"/>
      <c r="J159" s="1016">
        <v>0.18</v>
      </c>
      <c r="K159" s="1099" t="s">
        <v>647</v>
      </c>
      <c r="L159" s="1060" t="s">
        <v>586</v>
      </c>
      <c r="M159" s="1054" t="s">
        <v>585</v>
      </c>
      <c r="N159" s="1054">
        <v>1</v>
      </c>
      <c r="O159" s="1110"/>
      <c r="P159" s="1100" t="str">
        <f t="shared" si="19"/>
        <v>Included</v>
      </c>
      <c r="Q159" s="1100">
        <f t="shared" si="20"/>
        <v>0</v>
      </c>
      <c r="R159" s="869">
        <f t="shared" si="22"/>
        <v>0</v>
      </c>
      <c r="S159" s="869">
        <f t="shared" si="23"/>
        <v>0.18</v>
      </c>
      <c r="T159" s="1340">
        <f t="shared" si="24"/>
        <v>0</v>
      </c>
      <c r="U159" s="1340"/>
    </row>
    <row r="160" spans="1:21" s="869" customFormat="1" ht="63" customHeight="1">
      <c r="A160" s="1097">
        <f t="shared" si="21"/>
        <v>46</v>
      </c>
      <c r="B160" s="1054">
        <v>7000009426</v>
      </c>
      <c r="C160" s="1054">
        <v>650</v>
      </c>
      <c r="D160" s="1054">
        <v>260</v>
      </c>
      <c r="E160" s="1054">
        <v>10</v>
      </c>
      <c r="F160" s="1054" t="s">
        <v>597</v>
      </c>
      <c r="G160" s="1054">
        <v>100004518</v>
      </c>
      <c r="H160" s="1054">
        <v>995433</v>
      </c>
      <c r="I160" s="1098"/>
      <c r="J160" s="1016">
        <v>0.18</v>
      </c>
      <c r="K160" s="1099" t="s">
        <v>647</v>
      </c>
      <c r="L160" s="1060" t="s">
        <v>699</v>
      </c>
      <c r="M160" s="1054" t="s">
        <v>598</v>
      </c>
      <c r="N160" s="1054">
        <v>2525</v>
      </c>
      <c r="O160" s="1110"/>
      <c r="P160" s="1100" t="str">
        <f t="shared" si="19"/>
        <v>Included</v>
      </c>
      <c r="Q160" s="1100">
        <f t="shared" si="20"/>
        <v>0</v>
      </c>
      <c r="R160" s="869">
        <f t="shared" si="22"/>
        <v>0</v>
      </c>
      <c r="S160" s="869">
        <f t="shared" si="23"/>
        <v>0.18</v>
      </c>
      <c r="T160" s="1340">
        <f t="shared" si="24"/>
        <v>0</v>
      </c>
      <c r="U160" s="1340"/>
    </row>
    <row r="161" spans="1:21" s="869" customFormat="1" ht="63" customHeight="1">
      <c r="A161" s="1097">
        <f t="shared" si="21"/>
        <v>47</v>
      </c>
      <c r="B161" s="1054">
        <v>7000009426</v>
      </c>
      <c r="C161" s="1054">
        <v>650</v>
      </c>
      <c r="D161" s="1054">
        <v>260</v>
      </c>
      <c r="E161" s="1054">
        <v>20</v>
      </c>
      <c r="F161" s="1054" t="s">
        <v>597</v>
      </c>
      <c r="G161" s="1054">
        <v>100001325</v>
      </c>
      <c r="H161" s="1054">
        <v>995454</v>
      </c>
      <c r="I161" s="1098"/>
      <c r="J161" s="1016">
        <v>0.18</v>
      </c>
      <c r="K161" s="1099" t="s">
        <v>647</v>
      </c>
      <c r="L161" s="1060" t="s">
        <v>599</v>
      </c>
      <c r="M161" s="1054" t="s">
        <v>598</v>
      </c>
      <c r="N161" s="1054">
        <v>116</v>
      </c>
      <c r="O161" s="1110"/>
      <c r="P161" s="1100" t="str">
        <f t="shared" si="19"/>
        <v>Included</v>
      </c>
      <c r="Q161" s="1100">
        <f t="shared" si="20"/>
        <v>0</v>
      </c>
      <c r="R161" s="869">
        <f t="shared" si="22"/>
        <v>0</v>
      </c>
      <c r="S161" s="869">
        <f t="shared" si="23"/>
        <v>0.18</v>
      </c>
      <c r="T161" s="1340">
        <f t="shared" si="24"/>
        <v>0</v>
      </c>
      <c r="U161" s="1340"/>
    </row>
    <row r="162" spans="1:21" s="869" customFormat="1" ht="63" customHeight="1">
      <c r="A162" s="1097">
        <f t="shared" si="21"/>
        <v>48</v>
      </c>
      <c r="B162" s="1054">
        <v>7000009426</v>
      </c>
      <c r="C162" s="1054">
        <v>650</v>
      </c>
      <c r="D162" s="1054">
        <v>260</v>
      </c>
      <c r="E162" s="1054">
        <v>30</v>
      </c>
      <c r="F162" s="1054" t="s">
        <v>597</v>
      </c>
      <c r="G162" s="1054">
        <v>100001326</v>
      </c>
      <c r="H162" s="1054">
        <v>995454</v>
      </c>
      <c r="I162" s="1098"/>
      <c r="J162" s="1016">
        <v>0.18</v>
      </c>
      <c r="K162" s="1099" t="s">
        <v>647</v>
      </c>
      <c r="L162" s="1060" t="s">
        <v>600</v>
      </c>
      <c r="M162" s="1054" t="s">
        <v>598</v>
      </c>
      <c r="N162" s="1054">
        <v>19</v>
      </c>
      <c r="O162" s="1110"/>
      <c r="P162" s="1100" t="str">
        <f t="shared" si="19"/>
        <v>Included</v>
      </c>
      <c r="Q162" s="1100">
        <f t="shared" si="20"/>
        <v>0</v>
      </c>
      <c r="R162" s="869">
        <f t="shared" si="22"/>
        <v>0</v>
      </c>
      <c r="S162" s="869">
        <f t="shared" si="23"/>
        <v>0.18</v>
      </c>
      <c r="T162" s="1340">
        <f t="shared" si="24"/>
        <v>0</v>
      </c>
      <c r="U162" s="1340"/>
    </row>
    <row r="163" spans="1:21" s="869" customFormat="1" ht="63" customHeight="1">
      <c r="A163" s="1097">
        <f t="shared" si="21"/>
        <v>49</v>
      </c>
      <c r="B163" s="1054">
        <v>7000009426</v>
      </c>
      <c r="C163" s="1054">
        <v>650</v>
      </c>
      <c r="D163" s="1054">
        <v>260</v>
      </c>
      <c r="E163" s="1054">
        <v>40</v>
      </c>
      <c r="F163" s="1054" t="s">
        <v>597</v>
      </c>
      <c r="G163" s="1054">
        <v>100001327</v>
      </c>
      <c r="H163" s="1054">
        <v>995454</v>
      </c>
      <c r="I163" s="1098"/>
      <c r="J163" s="1016">
        <v>0.18</v>
      </c>
      <c r="K163" s="1099" t="s">
        <v>647</v>
      </c>
      <c r="L163" s="1060" t="s">
        <v>601</v>
      </c>
      <c r="M163" s="1054" t="s">
        <v>598</v>
      </c>
      <c r="N163" s="1054">
        <v>450</v>
      </c>
      <c r="O163" s="1110"/>
      <c r="P163" s="1100" t="str">
        <f t="shared" si="19"/>
        <v>Included</v>
      </c>
      <c r="Q163" s="1100">
        <f t="shared" si="20"/>
        <v>0</v>
      </c>
      <c r="R163" s="869">
        <f t="shared" si="22"/>
        <v>0</v>
      </c>
      <c r="S163" s="869">
        <f t="shared" si="23"/>
        <v>0.18</v>
      </c>
      <c r="T163" s="1340">
        <f t="shared" si="24"/>
        <v>0</v>
      </c>
      <c r="U163" s="1340"/>
    </row>
    <row r="164" spans="1:21" s="869" customFormat="1" ht="63" customHeight="1">
      <c r="A164" s="1097">
        <f t="shared" si="21"/>
        <v>50</v>
      </c>
      <c r="B164" s="1054">
        <v>7000009426</v>
      </c>
      <c r="C164" s="1054">
        <v>650</v>
      </c>
      <c r="D164" s="1054">
        <v>260</v>
      </c>
      <c r="E164" s="1054">
        <v>50</v>
      </c>
      <c r="F164" s="1054" t="s">
        <v>597</v>
      </c>
      <c r="G164" s="1054">
        <v>100001328</v>
      </c>
      <c r="H164" s="1054">
        <v>995454</v>
      </c>
      <c r="I164" s="1098"/>
      <c r="J164" s="1016">
        <v>0.18</v>
      </c>
      <c r="K164" s="1099" t="s">
        <v>647</v>
      </c>
      <c r="L164" s="1060" t="s">
        <v>602</v>
      </c>
      <c r="M164" s="1054" t="s">
        <v>598</v>
      </c>
      <c r="N164" s="1054">
        <v>326</v>
      </c>
      <c r="O164" s="1110"/>
      <c r="P164" s="1100" t="str">
        <f t="shared" si="19"/>
        <v>Included</v>
      </c>
      <c r="Q164" s="1100">
        <f t="shared" si="20"/>
        <v>0</v>
      </c>
      <c r="R164" s="869">
        <f t="shared" si="22"/>
        <v>0</v>
      </c>
      <c r="S164" s="869">
        <f t="shared" si="23"/>
        <v>0.18</v>
      </c>
      <c r="T164" s="1340">
        <f t="shared" si="24"/>
        <v>0</v>
      </c>
      <c r="U164" s="1340"/>
    </row>
    <row r="165" spans="1:21" s="869" customFormat="1" ht="34.5" customHeight="1">
      <c r="A165" s="1097">
        <f t="shared" si="21"/>
        <v>51</v>
      </c>
      <c r="B165" s="1054">
        <v>7000009426</v>
      </c>
      <c r="C165" s="1054">
        <v>650</v>
      </c>
      <c r="D165" s="1054">
        <v>260</v>
      </c>
      <c r="E165" s="1054">
        <v>60</v>
      </c>
      <c r="F165" s="1054" t="s">
        <v>597</v>
      </c>
      <c r="G165" s="1054">
        <v>100001329</v>
      </c>
      <c r="H165" s="1054">
        <v>995454</v>
      </c>
      <c r="I165" s="1098"/>
      <c r="J165" s="1016">
        <v>0.18</v>
      </c>
      <c r="K165" s="1099" t="s">
        <v>647</v>
      </c>
      <c r="L165" s="1060" t="s">
        <v>603</v>
      </c>
      <c r="M165" s="1054" t="s">
        <v>589</v>
      </c>
      <c r="N165" s="1054">
        <v>32</v>
      </c>
      <c r="O165" s="1110"/>
      <c r="P165" s="1100" t="str">
        <f t="shared" si="19"/>
        <v>Included</v>
      </c>
      <c r="Q165" s="1100">
        <f t="shared" si="20"/>
        <v>0</v>
      </c>
      <c r="R165" s="869">
        <f t="shared" si="22"/>
        <v>0</v>
      </c>
      <c r="S165" s="869">
        <f t="shared" si="23"/>
        <v>0.18</v>
      </c>
      <c r="T165" s="1340">
        <f t="shared" si="24"/>
        <v>0</v>
      </c>
      <c r="U165" s="1340"/>
    </row>
    <row r="166" spans="1:21" s="869" customFormat="1" ht="34.5" customHeight="1">
      <c r="A166" s="1097">
        <f t="shared" si="21"/>
        <v>52</v>
      </c>
      <c r="B166" s="1054">
        <v>7000009426</v>
      </c>
      <c r="C166" s="1054">
        <v>650</v>
      </c>
      <c r="D166" s="1054">
        <v>260</v>
      </c>
      <c r="E166" s="1054">
        <v>80</v>
      </c>
      <c r="F166" s="1054" t="s">
        <v>597</v>
      </c>
      <c r="G166" s="1054">
        <v>100001714</v>
      </c>
      <c r="H166" s="1054">
        <v>995428</v>
      </c>
      <c r="I166" s="1098"/>
      <c r="J166" s="1016">
        <v>0.18</v>
      </c>
      <c r="K166" s="1099" t="s">
        <v>647</v>
      </c>
      <c r="L166" s="1060" t="s">
        <v>606</v>
      </c>
      <c r="M166" s="1054" t="s">
        <v>607</v>
      </c>
      <c r="N166" s="1054">
        <v>3380</v>
      </c>
      <c r="O166" s="1110"/>
      <c r="P166" s="1100" t="str">
        <f t="shared" si="19"/>
        <v>Included</v>
      </c>
      <c r="Q166" s="1100">
        <f t="shared" si="20"/>
        <v>0</v>
      </c>
      <c r="R166" s="869">
        <f t="shared" si="22"/>
        <v>0</v>
      </c>
      <c r="S166" s="869">
        <f t="shared" si="23"/>
        <v>0.18</v>
      </c>
      <c r="T166" s="1340">
        <f t="shared" si="24"/>
        <v>0</v>
      </c>
      <c r="U166" s="1340"/>
    </row>
    <row r="167" spans="1:21" s="869" customFormat="1" ht="34.5" customHeight="1">
      <c r="A167" s="1097">
        <f t="shared" si="21"/>
        <v>53</v>
      </c>
      <c r="B167" s="1054">
        <v>7000009426</v>
      </c>
      <c r="C167" s="1054">
        <v>650</v>
      </c>
      <c r="D167" s="1054">
        <v>260</v>
      </c>
      <c r="E167" s="1054">
        <v>90</v>
      </c>
      <c r="F167" s="1054" t="s">
        <v>597</v>
      </c>
      <c r="G167" s="1054">
        <v>100001713</v>
      </c>
      <c r="H167" s="1054">
        <v>995424</v>
      </c>
      <c r="I167" s="1098"/>
      <c r="J167" s="1016">
        <v>0.18</v>
      </c>
      <c r="K167" s="1099" t="s">
        <v>647</v>
      </c>
      <c r="L167" s="1060" t="s">
        <v>608</v>
      </c>
      <c r="M167" s="1054" t="s">
        <v>607</v>
      </c>
      <c r="N167" s="1054">
        <v>4340</v>
      </c>
      <c r="O167" s="1110"/>
      <c r="P167" s="1100" t="str">
        <f t="shared" si="19"/>
        <v>Included</v>
      </c>
      <c r="Q167" s="1100">
        <f t="shared" si="20"/>
        <v>0</v>
      </c>
      <c r="R167" s="869">
        <f t="shared" si="22"/>
        <v>0</v>
      </c>
      <c r="S167" s="869">
        <f t="shared" si="23"/>
        <v>0.18</v>
      </c>
      <c r="T167" s="1340">
        <f t="shared" si="24"/>
        <v>0</v>
      </c>
      <c r="U167" s="1340"/>
    </row>
    <row r="168" spans="1:21" s="869" customFormat="1" ht="83.25" customHeight="1">
      <c r="A168" s="1097">
        <f t="shared" si="21"/>
        <v>54</v>
      </c>
      <c r="B168" s="1054">
        <v>7000009426</v>
      </c>
      <c r="C168" s="1054">
        <v>650</v>
      </c>
      <c r="D168" s="1054">
        <v>260</v>
      </c>
      <c r="E168" s="1054">
        <v>100</v>
      </c>
      <c r="F168" s="1054" t="s">
        <v>597</v>
      </c>
      <c r="G168" s="1054">
        <v>100004507</v>
      </c>
      <c r="H168" s="1054">
        <v>995421</v>
      </c>
      <c r="I168" s="1098"/>
      <c r="J168" s="1016">
        <v>0.18</v>
      </c>
      <c r="K168" s="1099" t="s">
        <v>647</v>
      </c>
      <c r="L168" s="1060" t="s">
        <v>617</v>
      </c>
      <c r="M168" s="1054" t="s">
        <v>607</v>
      </c>
      <c r="N168" s="1054">
        <v>96</v>
      </c>
      <c r="O168" s="1110"/>
      <c r="P168" s="1100" t="str">
        <f t="shared" si="19"/>
        <v>Included</v>
      </c>
      <c r="Q168" s="1100">
        <f t="shared" si="20"/>
        <v>0</v>
      </c>
      <c r="R168" s="869">
        <f t="shared" si="22"/>
        <v>0</v>
      </c>
      <c r="S168" s="869">
        <f t="shared" si="23"/>
        <v>0.18</v>
      </c>
      <c r="T168" s="1340">
        <f t="shared" si="24"/>
        <v>0</v>
      </c>
      <c r="U168" s="1340"/>
    </row>
    <row r="169" spans="1:21" s="869" customFormat="1" ht="96" customHeight="1">
      <c r="A169" s="1097">
        <f t="shared" si="21"/>
        <v>55</v>
      </c>
      <c r="B169" s="1054">
        <v>7000009426</v>
      </c>
      <c r="C169" s="1054">
        <v>650</v>
      </c>
      <c r="D169" s="1054">
        <v>260</v>
      </c>
      <c r="E169" s="1054">
        <v>120</v>
      </c>
      <c r="F169" s="1054" t="s">
        <v>597</v>
      </c>
      <c r="G169" s="1054">
        <v>100001735</v>
      </c>
      <c r="H169" s="1054">
        <v>995462</v>
      </c>
      <c r="I169" s="1098"/>
      <c r="J169" s="1016">
        <v>0.18</v>
      </c>
      <c r="K169" s="1099" t="s">
        <v>647</v>
      </c>
      <c r="L169" s="1060" t="s">
        <v>609</v>
      </c>
      <c r="M169" s="1054" t="s">
        <v>583</v>
      </c>
      <c r="N169" s="1054">
        <v>15</v>
      </c>
      <c r="O169" s="1110"/>
      <c r="P169" s="1100" t="str">
        <f t="shared" si="19"/>
        <v>Included</v>
      </c>
      <c r="Q169" s="1100">
        <f t="shared" si="20"/>
        <v>0</v>
      </c>
      <c r="R169" s="869">
        <f t="shared" si="22"/>
        <v>0</v>
      </c>
      <c r="S169" s="869">
        <f t="shared" si="23"/>
        <v>0.18</v>
      </c>
      <c r="T169" s="1340">
        <f t="shared" si="24"/>
        <v>0</v>
      </c>
      <c r="U169" s="1340"/>
    </row>
    <row r="170" spans="1:21" s="869" customFormat="1" ht="69" customHeight="1">
      <c r="A170" s="1097">
        <f t="shared" si="21"/>
        <v>56</v>
      </c>
      <c r="B170" s="1054">
        <v>7000009426</v>
      </c>
      <c r="C170" s="1054">
        <v>650</v>
      </c>
      <c r="D170" s="1054">
        <v>260</v>
      </c>
      <c r="E170" s="1054">
        <v>130</v>
      </c>
      <c r="F170" s="1054" t="s">
        <v>597</v>
      </c>
      <c r="G170" s="1054">
        <v>100001736</v>
      </c>
      <c r="H170" s="1054">
        <v>995462</v>
      </c>
      <c r="I170" s="1098"/>
      <c r="J170" s="1016">
        <v>0.18</v>
      </c>
      <c r="K170" s="1099" t="s">
        <v>647</v>
      </c>
      <c r="L170" s="1060" t="s">
        <v>610</v>
      </c>
      <c r="M170" s="1054" t="s">
        <v>583</v>
      </c>
      <c r="N170" s="1054">
        <v>8</v>
      </c>
      <c r="O170" s="1110"/>
      <c r="P170" s="1100" t="str">
        <f t="shared" si="19"/>
        <v>Included</v>
      </c>
      <c r="Q170" s="1100">
        <f t="shared" si="20"/>
        <v>0</v>
      </c>
      <c r="R170" s="869">
        <f t="shared" si="22"/>
        <v>0</v>
      </c>
      <c r="S170" s="869">
        <f t="shared" si="23"/>
        <v>0.18</v>
      </c>
      <c r="T170" s="1340">
        <f t="shared" si="24"/>
        <v>0</v>
      </c>
      <c r="U170" s="1340"/>
    </row>
    <row r="171" spans="1:21" s="869" customFormat="1" ht="69" customHeight="1">
      <c r="A171" s="1097">
        <f t="shared" si="21"/>
        <v>57</v>
      </c>
      <c r="B171" s="1054">
        <v>7000009426</v>
      </c>
      <c r="C171" s="1054">
        <v>650</v>
      </c>
      <c r="D171" s="1054">
        <v>260</v>
      </c>
      <c r="E171" s="1054">
        <v>140</v>
      </c>
      <c r="F171" s="1054" t="s">
        <v>597</v>
      </c>
      <c r="G171" s="1054">
        <v>100001737</v>
      </c>
      <c r="H171" s="1054">
        <v>995462</v>
      </c>
      <c r="I171" s="1098"/>
      <c r="J171" s="1016">
        <v>0.18</v>
      </c>
      <c r="K171" s="1099" t="s">
        <v>647</v>
      </c>
      <c r="L171" s="1060" t="s">
        <v>611</v>
      </c>
      <c r="M171" s="1054" t="s">
        <v>583</v>
      </c>
      <c r="N171" s="1054">
        <v>8</v>
      </c>
      <c r="O171" s="1110"/>
      <c r="P171" s="1100" t="str">
        <f t="shared" si="19"/>
        <v>Included</v>
      </c>
      <c r="Q171" s="1100">
        <f t="shared" si="20"/>
        <v>0</v>
      </c>
      <c r="R171" s="869">
        <f t="shared" si="22"/>
        <v>0</v>
      </c>
      <c r="S171" s="869">
        <f t="shared" si="23"/>
        <v>0.18</v>
      </c>
      <c r="T171" s="1340">
        <f t="shared" si="24"/>
        <v>0</v>
      </c>
      <c r="U171" s="1340"/>
    </row>
    <row r="172" spans="1:21" s="869" customFormat="1" ht="69" customHeight="1">
      <c r="A172" s="1097">
        <f t="shared" si="21"/>
        <v>58</v>
      </c>
      <c r="B172" s="1054">
        <v>7000009426</v>
      </c>
      <c r="C172" s="1054">
        <v>650</v>
      </c>
      <c r="D172" s="1054">
        <v>260</v>
      </c>
      <c r="E172" s="1054">
        <v>150</v>
      </c>
      <c r="F172" s="1054" t="s">
        <v>597</v>
      </c>
      <c r="G172" s="1054">
        <v>100001412</v>
      </c>
      <c r="H172" s="1054">
        <v>995462</v>
      </c>
      <c r="I172" s="1098"/>
      <c r="J172" s="1016">
        <v>0.18</v>
      </c>
      <c r="K172" s="1099" t="s">
        <v>647</v>
      </c>
      <c r="L172" s="1060" t="s">
        <v>619</v>
      </c>
      <c r="M172" s="1054" t="s">
        <v>583</v>
      </c>
      <c r="N172" s="1054">
        <v>120</v>
      </c>
      <c r="O172" s="1110"/>
      <c r="P172" s="1100" t="str">
        <f t="shared" si="19"/>
        <v>Included</v>
      </c>
      <c r="Q172" s="1100">
        <f t="shared" si="20"/>
        <v>0</v>
      </c>
      <c r="R172" s="869">
        <f t="shared" si="22"/>
        <v>0</v>
      </c>
      <c r="S172" s="869">
        <f t="shared" si="23"/>
        <v>0.18</v>
      </c>
      <c r="T172" s="1340">
        <f t="shared" si="24"/>
        <v>0</v>
      </c>
      <c r="U172" s="1340"/>
    </row>
    <row r="173" spans="1:21" s="869" customFormat="1" ht="69" customHeight="1">
      <c r="A173" s="1097">
        <f t="shared" si="21"/>
        <v>59</v>
      </c>
      <c r="B173" s="1054">
        <v>7000009426</v>
      </c>
      <c r="C173" s="1054">
        <v>650</v>
      </c>
      <c r="D173" s="1054">
        <v>260</v>
      </c>
      <c r="E173" s="1054">
        <v>160</v>
      </c>
      <c r="F173" s="1054" t="s">
        <v>597</v>
      </c>
      <c r="G173" s="1054">
        <v>100001413</v>
      </c>
      <c r="H173" s="1054">
        <v>995462</v>
      </c>
      <c r="I173" s="1098"/>
      <c r="J173" s="1016">
        <v>0.18</v>
      </c>
      <c r="K173" s="1099" t="s">
        <v>647</v>
      </c>
      <c r="L173" s="1060" t="s">
        <v>620</v>
      </c>
      <c r="M173" s="1054" t="s">
        <v>583</v>
      </c>
      <c r="N173" s="1054">
        <v>30</v>
      </c>
      <c r="O173" s="1110"/>
      <c r="P173" s="1100" t="str">
        <f t="shared" si="19"/>
        <v>Included</v>
      </c>
      <c r="Q173" s="1100">
        <f t="shared" si="20"/>
        <v>0</v>
      </c>
      <c r="R173" s="869">
        <f t="shared" si="22"/>
        <v>0</v>
      </c>
      <c r="S173" s="869">
        <f t="shared" si="23"/>
        <v>0.18</v>
      </c>
      <c r="T173" s="1340">
        <f t="shared" si="24"/>
        <v>0</v>
      </c>
      <c r="U173" s="1340"/>
    </row>
    <row r="174" spans="1:21" s="869" customFormat="1" ht="69" customHeight="1">
      <c r="A174" s="1097">
        <f t="shared" si="21"/>
        <v>60</v>
      </c>
      <c r="B174" s="1054">
        <v>7000009426</v>
      </c>
      <c r="C174" s="1054">
        <v>650</v>
      </c>
      <c r="D174" s="1054">
        <v>260</v>
      </c>
      <c r="E174" s="1054">
        <v>170</v>
      </c>
      <c r="F174" s="1054" t="s">
        <v>597</v>
      </c>
      <c r="G174" s="1054">
        <v>100001414</v>
      </c>
      <c r="H174" s="1054">
        <v>995462</v>
      </c>
      <c r="I174" s="1098"/>
      <c r="J174" s="1016">
        <v>0.18</v>
      </c>
      <c r="K174" s="1099" t="s">
        <v>647</v>
      </c>
      <c r="L174" s="1060" t="s">
        <v>644</v>
      </c>
      <c r="M174" s="1054" t="s">
        <v>583</v>
      </c>
      <c r="N174" s="1054">
        <v>30</v>
      </c>
      <c r="O174" s="1110"/>
      <c r="P174" s="1100" t="str">
        <f t="shared" si="19"/>
        <v>Included</v>
      </c>
      <c r="Q174" s="1100">
        <f t="shared" si="20"/>
        <v>0</v>
      </c>
      <c r="R174" s="869">
        <f t="shared" si="22"/>
        <v>0</v>
      </c>
      <c r="S174" s="869">
        <f t="shared" si="23"/>
        <v>0.18</v>
      </c>
      <c r="T174" s="1340">
        <f t="shared" si="24"/>
        <v>0</v>
      </c>
      <c r="U174" s="1340"/>
    </row>
    <row r="175" spans="1:21" s="869" customFormat="1" ht="69" customHeight="1">
      <c r="A175" s="1097">
        <f t="shared" si="21"/>
        <v>61</v>
      </c>
      <c r="B175" s="1054">
        <v>7000009426</v>
      </c>
      <c r="C175" s="1054">
        <v>650</v>
      </c>
      <c r="D175" s="1054">
        <v>260</v>
      </c>
      <c r="E175" s="1054">
        <v>180</v>
      </c>
      <c r="F175" s="1054" t="s">
        <v>597</v>
      </c>
      <c r="G175" s="1054">
        <v>100001415</v>
      </c>
      <c r="H175" s="1054">
        <v>995462</v>
      </c>
      <c r="I175" s="1098"/>
      <c r="J175" s="1016">
        <v>0.18</v>
      </c>
      <c r="K175" s="1099" t="s">
        <v>647</v>
      </c>
      <c r="L175" s="1060" t="s">
        <v>645</v>
      </c>
      <c r="M175" s="1054" t="s">
        <v>583</v>
      </c>
      <c r="N175" s="1054">
        <v>20</v>
      </c>
      <c r="O175" s="1110"/>
      <c r="P175" s="1100" t="str">
        <f t="shared" si="19"/>
        <v>Included</v>
      </c>
      <c r="Q175" s="1100">
        <f t="shared" si="20"/>
        <v>0</v>
      </c>
      <c r="R175" s="869">
        <f t="shared" si="22"/>
        <v>0</v>
      </c>
      <c r="S175" s="869">
        <f t="shared" si="23"/>
        <v>0.18</v>
      </c>
      <c r="T175" s="1340">
        <f t="shared" si="24"/>
        <v>0</v>
      </c>
      <c r="U175" s="1340"/>
    </row>
    <row r="176" spans="1:21" s="869" customFormat="1" ht="69" customHeight="1">
      <c r="A176" s="1097">
        <f t="shared" si="21"/>
        <v>62</v>
      </c>
      <c r="B176" s="1054">
        <v>7000009426</v>
      </c>
      <c r="C176" s="1054">
        <v>650</v>
      </c>
      <c r="D176" s="1054">
        <v>260</v>
      </c>
      <c r="E176" s="1054">
        <v>200</v>
      </c>
      <c r="F176" s="1054" t="s">
        <v>597</v>
      </c>
      <c r="G176" s="1054">
        <v>100003295</v>
      </c>
      <c r="H176" s="1054">
        <v>995429</v>
      </c>
      <c r="I176" s="1098"/>
      <c r="J176" s="1016">
        <v>0.18</v>
      </c>
      <c r="K176" s="1099" t="s">
        <v>647</v>
      </c>
      <c r="L176" s="1060" t="s">
        <v>785</v>
      </c>
      <c r="M176" s="1054" t="s">
        <v>598</v>
      </c>
      <c r="N176" s="1054">
        <v>32</v>
      </c>
      <c r="O176" s="1110"/>
      <c r="P176" s="1100" t="str">
        <f t="shared" si="19"/>
        <v>Included</v>
      </c>
      <c r="Q176" s="1100">
        <f t="shared" si="20"/>
        <v>0</v>
      </c>
      <c r="R176" s="869">
        <f t="shared" si="22"/>
        <v>0</v>
      </c>
      <c r="S176" s="869">
        <f t="shared" si="23"/>
        <v>0.18</v>
      </c>
      <c r="T176" s="1340">
        <f t="shared" si="24"/>
        <v>0</v>
      </c>
      <c r="U176" s="1340"/>
    </row>
    <row r="177" spans="1:54" s="869" customFormat="1" ht="97.5" customHeight="1">
      <c r="A177" s="1097">
        <f t="shared" si="21"/>
        <v>63</v>
      </c>
      <c r="B177" s="1054">
        <v>7000009426</v>
      </c>
      <c r="C177" s="1054">
        <v>650</v>
      </c>
      <c r="D177" s="1054">
        <v>260</v>
      </c>
      <c r="E177" s="1054">
        <v>210</v>
      </c>
      <c r="F177" s="1054" t="s">
        <v>597</v>
      </c>
      <c r="G177" s="1054">
        <v>100003437</v>
      </c>
      <c r="H177" s="1054">
        <v>995454</v>
      </c>
      <c r="I177" s="1098"/>
      <c r="J177" s="1016">
        <v>0.18</v>
      </c>
      <c r="K177" s="1099" t="s">
        <v>647</v>
      </c>
      <c r="L177" s="1060" t="s">
        <v>612</v>
      </c>
      <c r="M177" s="1054" t="s">
        <v>607</v>
      </c>
      <c r="N177" s="1054">
        <v>30</v>
      </c>
      <c r="O177" s="1110"/>
      <c r="P177" s="1100" t="str">
        <f t="shared" si="19"/>
        <v>Included</v>
      </c>
      <c r="Q177" s="1100">
        <f t="shared" si="20"/>
        <v>0</v>
      </c>
      <c r="R177" s="869">
        <f t="shared" si="22"/>
        <v>0</v>
      </c>
      <c r="S177" s="869">
        <f t="shared" si="23"/>
        <v>0.18</v>
      </c>
      <c r="T177" s="1340">
        <f t="shared" si="24"/>
        <v>0</v>
      </c>
      <c r="U177" s="1340"/>
    </row>
    <row r="178" spans="1:54" s="869" customFormat="1" ht="320.25" customHeight="1">
      <c r="A178" s="1097">
        <f t="shared" si="21"/>
        <v>64</v>
      </c>
      <c r="B178" s="1054">
        <v>7000009426</v>
      </c>
      <c r="C178" s="1054">
        <v>650</v>
      </c>
      <c r="D178" s="1054">
        <v>260</v>
      </c>
      <c r="E178" s="1054">
        <v>220</v>
      </c>
      <c r="F178" s="1054" t="s">
        <v>597</v>
      </c>
      <c r="G178" s="1054">
        <v>100002911</v>
      </c>
      <c r="H178" s="1054">
        <v>995432</v>
      </c>
      <c r="I178" s="1098"/>
      <c r="J178" s="1016">
        <v>0.18</v>
      </c>
      <c r="K178" s="1099" t="s">
        <v>647</v>
      </c>
      <c r="L178" s="1060" t="s">
        <v>646</v>
      </c>
      <c r="M178" s="1054" t="s">
        <v>598</v>
      </c>
      <c r="N178" s="1054">
        <v>5000</v>
      </c>
      <c r="O178" s="1110"/>
      <c r="P178" s="1100" t="str">
        <f t="shared" si="19"/>
        <v>Included</v>
      </c>
      <c r="Q178" s="1100">
        <f t="shared" si="20"/>
        <v>0</v>
      </c>
      <c r="R178" s="869">
        <f t="shared" si="22"/>
        <v>0</v>
      </c>
      <c r="S178" s="869">
        <f t="shared" si="23"/>
        <v>0.18</v>
      </c>
      <c r="T178" s="1340">
        <f t="shared" si="24"/>
        <v>0</v>
      </c>
      <c r="U178" s="1340"/>
    </row>
    <row r="179" spans="1:54" s="869" customFormat="1" ht="42.75" customHeight="1">
      <c r="A179" s="1097">
        <f t="shared" si="21"/>
        <v>65</v>
      </c>
      <c r="B179" s="1054">
        <v>7000009426</v>
      </c>
      <c r="C179" s="1054">
        <v>650</v>
      </c>
      <c r="D179" s="1054">
        <v>260</v>
      </c>
      <c r="E179" s="1054">
        <v>110</v>
      </c>
      <c r="F179" s="1054" t="s">
        <v>597</v>
      </c>
      <c r="G179" s="1054">
        <v>100001391</v>
      </c>
      <c r="H179" s="1054">
        <v>995477</v>
      </c>
      <c r="I179" s="1098"/>
      <c r="J179" s="1016">
        <v>0.18</v>
      </c>
      <c r="K179" s="1099" t="s">
        <v>647</v>
      </c>
      <c r="L179" s="1060" t="s">
        <v>618</v>
      </c>
      <c r="M179" s="1054" t="s">
        <v>583</v>
      </c>
      <c r="N179" s="1054">
        <v>100</v>
      </c>
      <c r="O179" s="1110"/>
      <c r="P179" s="1100" t="str">
        <f t="shared" ref="P179:P184" si="25">IF(O179=0, "Included", IF(ISERROR(N179*O179), O179, N179*O179))</f>
        <v>Included</v>
      </c>
      <c r="Q179" s="1100">
        <f t="shared" ref="Q179:Q184" si="26">T179</f>
        <v>0</v>
      </c>
      <c r="R179" s="869">
        <f t="shared" si="22"/>
        <v>0</v>
      </c>
      <c r="S179" s="869">
        <f t="shared" si="23"/>
        <v>0.18</v>
      </c>
      <c r="T179" s="1340">
        <f t="shared" si="24"/>
        <v>0</v>
      </c>
      <c r="U179" s="1340"/>
    </row>
    <row r="180" spans="1:54" s="869" customFormat="1" ht="69" customHeight="1">
      <c r="A180" s="1097">
        <f t="shared" si="21"/>
        <v>66</v>
      </c>
      <c r="B180" s="1054">
        <v>7000009426</v>
      </c>
      <c r="C180" s="1054">
        <v>650</v>
      </c>
      <c r="D180" s="1054">
        <v>260</v>
      </c>
      <c r="E180" s="1054">
        <v>230</v>
      </c>
      <c r="F180" s="1054" t="s">
        <v>597</v>
      </c>
      <c r="G180" s="1054">
        <v>100001331</v>
      </c>
      <c r="H180" s="1054">
        <v>995455</v>
      </c>
      <c r="I180" s="1098"/>
      <c r="J180" s="1016">
        <v>0.18</v>
      </c>
      <c r="K180" s="1099" t="s">
        <v>647</v>
      </c>
      <c r="L180" s="1060" t="s">
        <v>605</v>
      </c>
      <c r="M180" s="1054" t="s">
        <v>589</v>
      </c>
      <c r="N180" s="1054">
        <v>5</v>
      </c>
      <c r="O180" s="1110"/>
      <c r="P180" s="1100" t="str">
        <f t="shared" si="25"/>
        <v>Included</v>
      </c>
      <c r="Q180" s="1100">
        <f t="shared" si="26"/>
        <v>0</v>
      </c>
      <c r="R180" s="869">
        <f t="shared" si="22"/>
        <v>0</v>
      </c>
      <c r="S180" s="869">
        <f t="shared" si="23"/>
        <v>0.18</v>
      </c>
      <c r="T180" s="1340">
        <f t="shared" si="24"/>
        <v>0</v>
      </c>
      <c r="U180" s="1340"/>
    </row>
    <row r="181" spans="1:54" s="869" customFormat="1" ht="69" customHeight="1">
      <c r="A181" s="1097">
        <f t="shared" ref="A181:A184" si="27">A180+1</f>
        <v>67</v>
      </c>
      <c r="B181" s="1054">
        <v>7000009426</v>
      </c>
      <c r="C181" s="1054">
        <v>650</v>
      </c>
      <c r="D181" s="1054">
        <v>260</v>
      </c>
      <c r="E181" s="1054">
        <v>240</v>
      </c>
      <c r="F181" s="1054" t="s">
        <v>597</v>
      </c>
      <c r="G181" s="1054">
        <v>100001712</v>
      </c>
      <c r="H181" s="1054">
        <v>995428</v>
      </c>
      <c r="I181" s="1098"/>
      <c r="J181" s="1016">
        <v>0.18</v>
      </c>
      <c r="K181" s="1099" t="s">
        <v>647</v>
      </c>
      <c r="L181" s="1060" t="s">
        <v>700</v>
      </c>
      <c r="M181" s="1054" t="s">
        <v>607</v>
      </c>
      <c r="N181" s="1054">
        <v>960</v>
      </c>
      <c r="O181" s="1110"/>
      <c r="P181" s="1100" t="str">
        <f t="shared" si="25"/>
        <v>Included</v>
      </c>
      <c r="Q181" s="1100">
        <f t="shared" si="26"/>
        <v>0</v>
      </c>
      <c r="R181" s="869">
        <f t="shared" si="22"/>
        <v>0</v>
      </c>
      <c r="S181" s="869">
        <f t="shared" si="23"/>
        <v>0.18</v>
      </c>
      <c r="T181" s="1340">
        <f t="shared" si="24"/>
        <v>0</v>
      </c>
      <c r="U181" s="1340"/>
    </row>
    <row r="182" spans="1:54" s="869" customFormat="1" ht="42.75" customHeight="1">
      <c r="A182" s="1097">
        <f t="shared" si="27"/>
        <v>68</v>
      </c>
      <c r="B182" s="1054">
        <v>7000009426</v>
      </c>
      <c r="C182" s="1054">
        <v>660</v>
      </c>
      <c r="D182" s="1054">
        <v>350</v>
      </c>
      <c r="E182" s="1054">
        <v>10</v>
      </c>
      <c r="F182" s="1054" t="s">
        <v>579</v>
      </c>
      <c r="G182" s="1054">
        <v>100001241</v>
      </c>
      <c r="H182" s="1054">
        <v>995455</v>
      </c>
      <c r="I182" s="1098"/>
      <c r="J182" s="1016">
        <v>0.18</v>
      </c>
      <c r="K182" s="1099" t="s">
        <v>647</v>
      </c>
      <c r="L182" s="1060" t="s">
        <v>613</v>
      </c>
      <c r="M182" s="1054" t="s">
        <v>589</v>
      </c>
      <c r="N182" s="1054">
        <v>1</v>
      </c>
      <c r="O182" s="1110"/>
      <c r="P182" s="1100" t="str">
        <f t="shared" si="25"/>
        <v>Included</v>
      </c>
      <c r="Q182" s="1100">
        <f t="shared" si="26"/>
        <v>0</v>
      </c>
      <c r="R182" s="869">
        <f t="shared" si="22"/>
        <v>0</v>
      </c>
      <c r="S182" s="869">
        <f t="shared" si="23"/>
        <v>0.18</v>
      </c>
      <c r="T182" s="1340">
        <f t="shared" si="24"/>
        <v>0</v>
      </c>
      <c r="U182" s="1340"/>
    </row>
    <row r="183" spans="1:54" s="869" customFormat="1" ht="52.5" customHeight="1">
      <c r="A183" s="1097">
        <f t="shared" si="27"/>
        <v>69</v>
      </c>
      <c r="B183" s="1054">
        <v>7000009426</v>
      </c>
      <c r="C183" s="1054">
        <v>660</v>
      </c>
      <c r="D183" s="1054">
        <v>350</v>
      </c>
      <c r="E183" s="1054">
        <v>20</v>
      </c>
      <c r="F183" s="1054" t="s">
        <v>579</v>
      </c>
      <c r="G183" s="1054">
        <v>100001680</v>
      </c>
      <c r="H183" s="1054">
        <v>995455</v>
      </c>
      <c r="I183" s="1098"/>
      <c r="J183" s="1016">
        <v>0.18</v>
      </c>
      <c r="K183" s="1099" t="s">
        <v>647</v>
      </c>
      <c r="L183" s="1060" t="s">
        <v>614</v>
      </c>
      <c r="M183" s="1054" t="s">
        <v>589</v>
      </c>
      <c r="N183" s="1054">
        <v>0.5</v>
      </c>
      <c r="O183" s="1110"/>
      <c r="P183" s="1100" t="str">
        <f t="shared" si="25"/>
        <v>Included</v>
      </c>
      <c r="Q183" s="1100">
        <f t="shared" si="26"/>
        <v>0</v>
      </c>
      <c r="R183" s="869">
        <f t="shared" si="22"/>
        <v>0</v>
      </c>
      <c r="S183" s="869">
        <f t="shared" si="23"/>
        <v>0.18</v>
      </c>
      <c r="T183" s="1340">
        <f t="shared" si="24"/>
        <v>0</v>
      </c>
      <c r="U183" s="1340"/>
    </row>
    <row r="184" spans="1:54" s="869" customFormat="1" ht="52.5" customHeight="1">
      <c r="A184" s="1097">
        <f t="shared" si="27"/>
        <v>70</v>
      </c>
      <c r="B184" s="1054">
        <v>7000009426</v>
      </c>
      <c r="C184" s="1054">
        <v>660</v>
      </c>
      <c r="D184" s="1054">
        <v>350</v>
      </c>
      <c r="E184" s="1054">
        <v>30</v>
      </c>
      <c r="F184" s="1054" t="s">
        <v>579</v>
      </c>
      <c r="G184" s="1054">
        <v>100001681</v>
      </c>
      <c r="H184" s="1054">
        <v>995455</v>
      </c>
      <c r="I184" s="1098"/>
      <c r="J184" s="1016">
        <v>0.18</v>
      </c>
      <c r="K184" s="1099" t="s">
        <v>647</v>
      </c>
      <c r="L184" s="1060" t="s">
        <v>615</v>
      </c>
      <c r="M184" s="1054" t="s">
        <v>589</v>
      </c>
      <c r="N184" s="1054">
        <v>0.5</v>
      </c>
      <c r="O184" s="1110"/>
      <c r="P184" s="1100" t="str">
        <f t="shared" si="25"/>
        <v>Included</v>
      </c>
      <c r="Q184" s="1100">
        <f t="shared" si="26"/>
        <v>0</v>
      </c>
      <c r="R184" s="869">
        <f t="shared" si="22"/>
        <v>0</v>
      </c>
      <c r="S184" s="869">
        <f t="shared" si="23"/>
        <v>0.18</v>
      </c>
      <c r="T184" s="1340">
        <f t="shared" si="24"/>
        <v>0</v>
      </c>
      <c r="U184" s="1340"/>
    </row>
    <row r="185" spans="1:54" s="869" customFormat="1" ht="28.5" customHeight="1">
      <c r="A185" s="1080"/>
      <c r="B185" s="1541" t="s">
        <v>805</v>
      </c>
      <c r="C185" s="1542"/>
      <c r="D185" s="1542"/>
      <c r="E185" s="1542"/>
      <c r="F185" s="1543"/>
      <c r="G185" s="1081"/>
      <c r="H185" s="1081"/>
      <c r="I185" s="1082"/>
      <c r="J185" s="1083"/>
      <c r="K185" s="1084"/>
      <c r="L185" s="1081"/>
      <c r="M185" s="1081"/>
      <c r="N185" s="1085"/>
      <c r="O185" s="1086"/>
      <c r="P185" s="1087">
        <f>SUM(P115:P184)</f>
        <v>0</v>
      </c>
      <c r="Q185" s="1087">
        <f>SUM(Q115:Q184)</f>
        <v>0</v>
      </c>
      <c r="T185" s="1340"/>
      <c r="U185" s="1340"/>
    </row>
    <row r="186" spans="1:54" s="869" customFormat="1">
      <c r="A186" s="1561"/>
      <c r="B186" s="1562"/>
      <c r="C186" s="1562"/>
      <c r="D186" s="1562"/>
      <c r="E186" s="1562"/>
      <c r="F186" s="1562"/>
      <c r="G186" s="1562"/>
      <c r="H186" s="1562"/>
      <c r="I186" s="1562"/>
      <c r="J186" s="1562"/>
      <c r="K186" s="1562"/>
      <c r="L186" s="1562"/>
      <c r="M186" s="1562"/>
      <c r="N186" s="1562"/>
      <c r="O186" s="1562"/>
      <c r="P186" s="1562"/>
      <c r="Q186" s="1563"/>
      <c r="R186" s="1340"/>
      <c r="S186" s="1340"/>
      <c r="T186" s="1340"/>
      <c r="U186" s="1340"/>
    </row>
    <row r="187" spans="1:54" ht="25.5" customHeight="1">
      <c r="A187" s="1553"/>
      <c r="B187" s="1554"/>
      <c r="C187" s="1554"/>
      <c r="D187" s="1554"/>
      <c r="E187" s="1554"/>
      <c r="F187" s="1554"/>
      <c r="G187" s="1554"/>
      <c r="H187" s="1554"/>
      <c r="I187" s="1554"/>
      <c r="J187" s="1554"/>
      <c r="K187" s="1555"/>
      <c r="L187" s="863" t="s">
        <v>481</v>
      </c>
      <c r="M187" s="864"/>
      <c r="N187" s="1342"/>
      <c r="O187" s="1343"/>
      <c r="P187" s="1344">
        <f>P66+P113+P185</f>
        <v>0</v>
      </c>
      <c r="Q187" s="1345"/>
      <c r="S187" s="1346"/>
      <c r="T187" s="1346">
        <f>SUM(T19:T184)</f>
        <v>0</v>
      </c>
      <c r="U187" s="1309"/>
      <c r="V187" s="1309"/>
      <c r="W187" s="1309"/>
      <c r="X187" s="1309"/>
      <c r="Y187" s="1309"/>
      <c r="Z187" s="1309"/>
      <c r="AA187" s="1309"/>
      <c r="AB187" s="1309"/>
      <c r="AC187" s="1347"/>
      <c r="AD187" s="1347"/>
      <c r="AE187" s="1347"/>
      <c r="AF187" s="1309"/>
      <c r="AG187" s="1309"/>
      <c r="AH187" s="1309"/>
      <c r="AI187" s="1309"/>
      <c r="AJ187" s="1309"/>
      <c r="AK187" s="1309"/>
      <c r="AL187" s="1309"/>
      <c r="AM187" s="1309"/>
      <c r="AN187" s="1309"/>
      <c r="AO187" s="1309"/>
      <c r="AP187" s="1309"/>
      <c r="AQ187" s="1309"/>
      <c r="AR187" s="1309"/>
      <c r="AS187" s="1309"/>
      <c r="AT187" s="1309"/>
      <c r="AU187" s="1309"/>
      <c r="AV187" s="1309"/>
      <c r="AW187" s="1309"/>
      <c r="AX187" s="1309"/>
      <c r="AY187" s="1309"/>
      <c r="AZ187" s="1309"/>
      <c r="BA187" s="1309"/>
      <c r="BB187" s="1309"/>
    </row>
    <row r="188" spans="1:54" ht="25.5" customHeight="1">
      <c r="A188" s="910"/>
      <c r="B188" s="911"/>
      <c r="C188" s="911"/>
      <c r="D188" s="911"/>
      <c r="E188" s="911"/>
      <c r="F188" s="911"/>
      <c r="G188" s="911"/>
      <c r="H188" s="912"/>
      <c r="I188" s="913"/>
      <c r="J188" s="911"/>
      <c r="K188" s="911"/>
      <c r="L188" s="1558" t="s">
        <v>512</v>
      </c>
      <c r="M188" s="1559"/>
      <c r="N188" s="1559"/>
      <c r="O188" s="1560"/>
      <c r="P188" s="1348"/>
      <c r="Q188" s="1344">
        <f>Q66+Q113+Q185</f>
        <v>0</v>
      </c>
      <c r="T188" s="1309"/>
      <c r="U188" s="1309"/>
      <c r="V188" s="1309"/>
      <c r="W188" s="1309"/>
      <c r="X188" s="1309"/>
      <c r="Y188" s="1309"/>
      <c r="Z188" s="1309"/>
      <c r="AA188" s="1309"/>
      <c r="AB188" s="1309"/>
      <c r="AC188" s="1347"/>
      <c r="AD188" s="1347"/>
      <c r="AE188" s="1347"/>
      <c r="AF188" s="1309"/>
      <c r="AG188" s="1309"/>
      <c r="AH188" s="1309"/>
      <c r="AI188" s="1309"/>
      <c r="AJ188" s="1309"/>
      <c r="AK188" s="1309"/>
      <c r="AL188" s="1309"/>
      <c r="AM188" s="1309"/>
      <c r="AN188" s="1309"/>
      <c r="AO188" s="1309"/>
      <c r="AP188" s="1309"/>
      <c r="AQ188" s="1309"/>
      <c r="AR188" s="1309"/>
      <c r="AS188" s="1309"/>
      <c r="AT188" s="1309"/>
      <c r="AU188" s="1309"/>
      <c r="AV188" s="1309"/>
      <c r="AW188" s="1309"/>
      <c r="AX188" s="1309"/>
      <c r="AY188" s="1309"/>
      <c r="AZ188" s="1309"/>
      <c r="BA188" s="1309"/>
      <c r="BB188" s="1309"/>
    </row>
    <row r="189" spans="1:54" ht="13.5" customHeight="1">
      <c r="A189" s="1349"/>
      <c r="B189" s="1350"/>
      <c r="C189" s="1350"/>
      <c r="D189" s="1350"/>
      <c r="E189" s="1350"/>
      <c r="F189" s="1350"/>
      <c r="G189" s="1350"/>
      <c r="H189" s="1537"/>
      <c r="I189" s="1537"/>
      <c r="J189" s="1537"/>
      <c r="K189" s="1537"/>
      <c r="L189" s="1537"/>
      <c r="M189" s="1537"/>
      <c r="N189" s="1313"/>
      <c r="O189" s="1351"/>
      <c r="P189" s="1352"/>
      <c r="T189" s="1309"/>
      <c r="U189" s="1309"/>
      <c r="V189" s="1309"/>
      <c r="W189" s="1309"/>
      <c r="X189" s="1309"/>
      <c r="Y189" s="1309"/>
      <c r="Z189" s="1309"/>
      <c r="AA189" s="1309"/>
      <c r="AB189" s="1309"/>
      <c r="AC189" s="1347"/>
      <c r="AD189" s="1347"/>
      <c r="AE189" s="1347"/>
      <c r="AF189" s="1309"/>
      <c r="AG189" s="1309"/>
      <c r="AH189" s="1309"/>
      <c r="AI189" s="1309"/>
      <c r="AJ189" s="1309"/>
      <c r="AK189" s="1309"/>
      <c r="AL189" s="1309"/>
      <c r="AM189" s="1309"/>
      <c r="AN189" s="1309"/>
      <c r="AO189" s="1309"/>
      <c r="AP189" s="1309"/>
      <c r="AQ189" s="1309"/>
      <c r="AR189" s="1309"/>
      <c r="AS189" s="1309"/>
      <c r="AT189" s="1309"/>
      <c r="AU189" s="1309"/>
      <c r="AV189" s="1309"/>
      <c r="AW189" s="1309"/>
      <c r="AX189" s="1309"/>
      <c r="AY189" s="1309"/>
      <c r="AZ189" s="1309"/>
      <c r="BA189" s="1309"/>
      <c r="BB189" s="1309"/>
    </row>
    <row r="190" spans="1:54" ht="23.25" customHeight="1">
      <c r="A190" s="1353" t="s">
        <v>490</v>
      </c>
      <c r="B190" s="1549" t="s">
        <v>491</v>
      </c>
      <c r="C190" s="1549"/>
      <c r="D190" s="1549"/>
      <c r="E190" s="1549"/>
      <c r="F190" s="1549"/>
      <c r="G190" s="1549"/>
      <c r="H190" s="1549"/>
      <c r="I190" s="1549"/>
      <c r="J190" s="1549"/>
      <c r="K190" s="1549"/>
      <c r="L190" s="1549"/>
      <c r="M190" s="831"/>
      <c r="N190" s="1033"/>
      <c r="O190" s="831"/>
      <c r="P190" s="1033"/>
      <c r="Q190" s="1033"/>
      <c r="T190" s="1309"/>
      <c r="U190" s="1309"/>
      <c r="V190" s="1309"/>
      <c r="W190" s="1309"/>
      <c r="X190" s="1309"/>
      <c r="Y190" s="1309"/>
      <c r="Z190" s="1309"/>
      <c r="AA190" s="1309"/>
      <c r="AB190" s="1309"/>
      <c r="AC190" s="1347"/>
      <c r="AD190" s="1347"/>
      <c r="AE190" s="1347"/>
      <c r="AF190" s="1309"/>
      <c r="AG190" s="1309"/>
      <c r="AH190" s="1309"/>
      <c r="AI190" s="1309"/>
      <c r="AJ190" s="1309"/>
      <c r="AK190" s="1309"/>
      <c r="AL190" s="1309"/>
      <c r="AM190" s="1309"/>
      <c r="AN190" s="1309"/>
      <c r="AO190" s="1309"/>
      <c r="AP190" s="1309"/>
      <c r="AQ190" s="1309"/>
      <c r="AR190" s="1309"/>
      <c r="AS190" s="1309"/>
      <c r="AT190" s="1309"/>
      <c r="AU190" s="1309"/>
      <c r="AV190" s="1309"/>
      <c r="AW190" s="1309"/>
      <c r="AX190" s="1309"/>
      <c r="AY190" s="1309"/>
      <c r="AZ190" s="1309"/>
      <c r="BA190" s="1309"/>
      <c r="BB190" s="1309"/>
    </row>
    <row r="191" spans="1:54" ht="21" customHeight="1">
      <c r="A191" s="1557" t="s">
        <v>407</v>
      </c>
      <c r="B191" s="1557"/>
      <c r="C191" s="1557"/>
      <c r="D191" s="1538" t="str">
        <f>'Sch-1'!B161</f>
        <v>--</v>
      </c>
      <c r="E191" s="1538"/>
      <c r="F191" s="1354"/>
      <c r="G191" s="1354"/>
      <c r="I191" s="1355"/>
      <c r="J191" s="1354"/>
      <c r="K191" s="1354"/>
      <c r="M191" s="822"/>
      <c r="N191" s="822"/>
      <c r="O191" s="1351"/>
      <c r="P191" s="1356"/>
      <c r="Q191" s="1329"/>
      <c r="T191" s="1309"/>
      <c r="U191" s="1309"/>
      <c r="V191" s="1309"/>
      <c r="W191" s="1309"/>
      <c r="X191" s="1309"/>
      <c r="Y191" s="1309"/>
      <c r="Z191" s="1309"/>
      <c r="AA191" s="1309"/>
      <c r="AB191" s="1309"/>
      <c r="AC191" s="1347"/>
      <c r="AD191" s="1347"/>
      <c r="AE191" s="1347"/>
      <c r="AF191" s="1309"/>
      <c r="AG191" s="1309"/>
      <c r="AH191" s="1309"/>
      <c r="AI191" s="1309"/>
      <c r="AJ191" s="1309"/>
      <c r="AK191" s="1309"/>
      <c r="AL191" s="1309"/>
      <c r="AM191" s="1309"/>
      <c r="AN191" s="1309"/>
      <c r="AO191" s="1309"/>
      <c r="AP191" s="1309"/>
      <c r="AQ191" s="1309"/>
      <c r="AR191" s="1309"/>
      <c r="AS191" s="1309"/>
      <c r="AT191" s="1309"/>
      <c r="AU191" s="1309"/>
      <c r="AV191" s="1309"/>
      <c r="AW191" s="1309"/>
      <c r="AX191" s="1309"/>
      <c r="AY191" s="1309"/>
      <c r="AZ191" s="1309"/>
      <c r="BA191" s="1309"/>
      <c r="BB191" s="1309"/>
    </row>
    <row r="192" spans="1:54" ht="16.5">
      <c r="A192" s="1557" t="s">
        <v>408</v>
      </c>
      <c r="B192" s="1557"/>
      <c r="C192" s="1557"/>
      <c r="D192" s="1539" t="str">
        <f>'Sch-1'!B162</f>
        <v/>
      </c>
      <c r="E192" s="1539"/>
      <c r="F192" s="1354"/>
      <c r="G192" s="1354"/>
      <c r="I192" s="1355"/>
      <c r="J192" s="1354"/>
      <c r="K192" s="1354"/>
      <c r="M192" s="1551" t="s">
        <v>409</v>
      </c>
      <c r="N192" s="1551"/>
      <c r="O192" s="1357" t="str">
        <f>'Sch-1'!M162</f>
        <v/>
      </c>
      <c r="P192" s="1356"/>
      <c r="Q192" s="1329"/>
      <c r="AN192" s="1309"/>
      <c r="AO192" s="1309"/>
      <c r="AP192" s="1309"/>
      <c r="AQ192" s="1309"/>
      <c r="AR192" s="1309"/>
      <c r="AS192" s="1309"/>
      <c r="AT192" s="1309"/>
      <c r="AU192" s="1309"/>
      <c r="AV192" s="1309"/>
      <c r="AW192" s="1309"/>
      <c r="AX192" s="1309"/>
      <c r="AY192" s="1309"/>
      <c r="AZ192" s="1309"/>
      <c r="BA192" s="1309"/>
      <c r="BB192" s="1309"/>
    </row>
    <row r="193" spans="1:54" ht="16.5">
      <c r="A193" s="1358"/>
      <c r="B193" s="1359"/>
      <c r="C193" s="1359"/>
      <c r="D193" s="1359"/>
      <c r="E193" s="1359"/>
      <c r="F193" s="1359"/>
      <c r="G193" s="1359"/>
      <c r="H193" s="1360"/>
      <c r="I193" s="1361"/>
      <c r="J193" s="1359"/>
      <c r="K193" s="1359"/>
      <c r="L193" s="1362"/>
      <c r="M193" s="1550" t="s">
        <v>410</v>
      </c>
      <c r="N193" s="1550"/>
      <c r="O193" s="1357" t="str">
        <f>'Sch-1'!M163</f>
        <v/>
      </c>
      <c r="P193" s="1361"/>
      <c r="Q193" s="1329"/>
      <c r="AN193" s="1309"/>
      <c r="AO193" s="1309"/>
      <c r="AP193" s="1309"/>
      <c r="AQ193" s="1309"/>
      <c r="AR193" s="1309"/>
      <c r="AS193" s="1309"/>
      <c r="AT193" s="1309"/>
      <c r="AU193" s="1309"/>
      <c r="AV193" s="1309"/>
      <c r="AW193" s="1309"/>
      <c r="AX193" s="1309"/>
      <c r="AY193" s="1309"/>
      <c r="AZ193" s="1309"/>
      <c r="BA193" s="1309"/>
      <c r="BB193" s="1309"/>
    </row>
    <row r="194" spans="1:54" ht="16.5">
      <c r="A194" s="1363"/>
      <c r="B194" s="1354"/>
      <c r="C194" s="1354"/>
      <c r="D194" s="1354"/>
      <c r="E194" s="1354"/>
      <c r="F194" s="1354"/>
      <c r="G194" s="1354"/>
      <c r="H194" s="1364"/>
      <c r="I194" s="1355"/>
      <c r="J194" s="1354"/>
      <c r="K194" s="1354"/>
      <c r="L194" s="1365"/>
      <c r="M194" s="1366"/>
      <c r="N194" s="1367"/>
      <c r="O194" s="1315"/>
      <c r="P194" s="1313"/>
      <c r="AN194" s="1309"/>
      <c r="AO194" s="1309"/>
      <c r="AP194" s="1309"/>
      <c r="AQ194" s="1309"/>
      <c r="AR194" s="1309"/>
      <c r="AS194" s="1309"/>
      <c r="AT194" s="1309"/>
      <c r="AU194" s="1309"/>
      <c r="AV194" s="1309"/>
      <c r="AW194" s="1309"/>
      <c r="AX194" s="1309"/>
      <c r="AY194" s="1309"/>
      <c r="AZ194" s="1309"/>
      <c r="BA194" s="1309"/>
      <c r="BB194" s="1309"/>
    </row>
    <row r="195" spans="1:54">
      <c r="AN195" s="1309"/>
      <c r="AO195" s="1309"/>
      <c r="AP195" s="1309"/>
      <c r="AQ195" s="1309"/>
      <c r="AR195" s="1309"/>
      <c r="AS195" s="1309"/>
      <c r="AT195" s="1309"/>
      <c r="AU195" s="1309"/>
      <c r="AV195" s="1309"/>
      <c r="AW195" s="1309"/>
      <c r="AX195" s="1309"/>
      <c r="AY195" s="1309"/>
      <c r="AZ195" s="1309"/>
      <c r="BA195" s="1309"/>
      <c r="BB195" s="1309"/>
    </row>
    <row r="207" spans="1:54" s="1373" customFormat="1" ht="16.5">
      <c r="A207" s="882"/>
      <c r="B207" s="823"/>
      <c r="C207" s="823"/>
      <c r="D207" s="823"/>
      <c r="E207" s="823"/>
      <c r="F207" s="823"/>
      <c r="G207" s="823"/>
      <c r="H207" s="840"/>
      <c r="I207" s="836"/>
      <c r="J207" s="823"/>
      <c r="K207" s="823"/>
      <c r="L207" s="824"/>
      <c r="M207" s="825"/>
      <c r="N207" s="1368"/>
      <c r="O207" s="1369"/>
      <c r="P207" s="1370"/>
      <c r="Q207" s="1371"/>
      <c r="R207" s="1372"/>
      <c r="AL207" s="1374"/>
      <c r="AM207" s="1374"/>
    </row>
    <row r="208" spans="1:54" s="1373" customFormat="1" ht="16.5">
      <c r="A208" s="882"/>
      <c r="B208" s="823"/>
      <c r="C208" s="823"/>
      <c r="D208" s="823"/>
      <c r="E208" s="823"/>
      <c r="F208" s="823"/>
      <c r="G208" s="823"/>
      <c r="H208" s="840"/>
      <c r="I208" s="836"/>
      <c r="J208" s="823"/>
      <c r="K208" s="823"/>
      <c r="L208" s="824"/>
      <c r="M208" s="825"/>
      <c r="N208" s="1368"/>
      <c r="O208" s="1369"/>
      <c r="P208" s="1370"/>
      <c r="Q208" s="1371"/>
      <c r="R208" s="1372"/>
      <c r="AL208" s="1375"/>
      <c r="AM208" s="1376"/>
    </row>
    <row r="209" spans="1:54" s="1373" customFormat="1" ht="16.5">
      <c r="A209" s="882"/>
      <c r="B209" s="823"/>
      <c r="C209" s="823"/>
      <c r="D209" s="823"/>
      <c r="E209" s="823"/>
      <c r="F209" s="823"/>
      <c r="G209" s="823"/>
      <c r="H209" s="840"/>
      <c r="I209" s="836"/>
      <c r="J209" s="823"/>
      <c r="K209" s="823"/>
      <c r="L209" s="824"/>
      <c r="M209" s="825"/>
      <c r="N209" s="1368"/>
      <c r="O209" s="1369"/>
      <c r="P209" s="1370"/>
      <c r="Q209" s="1371"/>
      <c r="R209" s="1372"/>
      <c r="AM209" s="1377"/>
    </row>
    <row r="210" spans="1:54" s="1373" customFormat="1">
      <c r="A210" s="1378"/>
      <c r="B210" s="1379"/>
      <c r="C210" s="1379"/>
      <c r="D210" s="1379"/>
      <c r="E210" s="1379"/>
      <c r="F210" s="1379"/>
      <c r="G210" s="1379"/>
      <c r="H210" s="1380"/>
      <c r="I210" s="1381"/>
      <c r="J210" s="1379"/>
      <c r="K210" s="1379"/>
      <c r="L210" s="826"/>
      <c r="M210" s="1381"/>
      <c r="N210" s="1381"/>
      <c r="O210" s="1375"/>
      <c r="P210" s="1382"/>
      <c r="Q210" s="1383"/>
    </row>
    <row r="211" spans="1:54" ht="16.5">
      <c r="A211" s="1378"/>
      <c r="B211" s="1379"/>
      <c r="C211" s="1379"/>
      <c r="D211" s="1379"/>
      <c r="E211" s="1379"/>
      <c r="F211" s="1379"/>
      <c r="G211" s="1379"/>
      <c r="H211" s="1380"/>
      <c r="I211" s="1381"/>
      <c r="J211" s="1379"/>
      <c r="K211" s="1379"/>
      <c r="L211" s="827"/>
      <c r="M211" s="1381"/>
      <c r="N211" s="1381"/>
      <c r="O211" s="1375"/>
      <c r="P211" s="1382"/>
      <c r="AN211" s="1309"/>
      <c r="AO211" s="1309"/>
      <c r="AP211" s="1309"/>
      <c r="AQ211" s="1309"/>
      <c r="AR211" s="1309"/>
      <c r="AS211" s="1309"/>
      <c r="AT211" s="1309"/>
      <c r="AU211" s="1309"/>
      <c r="AV211" s="1309"/>
      <c r="AW211" s="1309"/>
      <c r="AX211" s="1309"/>
      <c r="AY211" s="1309"/>
      <c r="AZ211" s="1309"/>
      <c r="BA211" s="1309"/>
      <c r="BB211" s="1309"/>
    </row>
    <row r="212" spans="1:54">
      <c r="A212" s="1384"/>
      <c r="B212" s="1385"/>
      <c r="C212" s="1385"/>
      <c r="D212" s="1385"/>
      <c r="E212" s="1385"/>
      <c r="F212" s="1385"/>
      <c r="G212" s="1385"/>
      <c r="H212" s="1386"/>
      <c r="I212" s="1387"/>
      <c r="J212" s="1385"/>
      <c r="K212" s="1385"/>
      <c r="L212" s="806"/>
      <c r="M212" s="1387"/>
      <c r="N212" s="1387"/>
      <c r="O212" s="1388"/>
      <c r="P212" s="1387"/>
      <c r="AN212" s="1309"/>
      <c r="AO212" s="1309"/>
      <c r="AP212" s="1309"/>
      <c r="AQ212" s="1309"/>
      <c r="AR212" s="1309"/>
      <c r="AS212" s="1309"/>
      <c r="AT212" s="1309"/>
      <c r="AU212" s="1309"/>
      <c r="AV212" s="1309"/>
      <c r="AW212" s="1309"/>
      <c r="AX212" s="1309"/>
      <c r="AY212" s="1309"/>
      <c r="AZ212" s="1309"/>
      <c r="BA212" s="1309"/>
      <c r="BB212" s="1309"/>
    </row>
    <row r="213" spans="1:54">
      <c r="A213" s="1384"/>
      <c r="B213" s="1385"/>
      <c r="C213" s="1385"/>
      <c r="D213" s="1385"/>
      <c r="E213" s="1385"/>
      <c r="F213" s="1385"/>
      <c r="G213" s="1385"/>
      <c r="H213" s="1386"/>
      <c r="I213" s="1387"/>
      <c r="J213" s="1385"/>
      <c r="K213" s="1385"/>
      <c r="L213" s="806"/>
      <c r="M213" s="1387"/>
      <c r="N213" s="1387"/>
      <c r="O213" s="1388"/>
      <c r="P213" s="1387"/>
      <c r="AN213" s="1309"/>
      <c r="AO213" s="1309"/>
      <c r="AP213" s="1309"/>
      <c r="AQ213" s="1309"/>
      <c r="AR213" s="1309"/>
      <c r="AS213" s="1309"/>
      <c r="AT213" s="1309"/>
      <c r="AU213" s="1309"/>
      <c r="AV213" s="1309"/>
      <c r="AW213" s="1309"/>
      <c r="AX213" s="1309"/>
      <c r="AY213" s="1309"/>
      <c r="AZ213" s="1309"/>
      <c r="BA213" s="1309"/>
      <c r="BB213" s="1309"/>
    </row>
    <row r="214" spans="1:54" ht="16.5">
      <c r="A214" s="1389"/>
      <c r="B214" s="1390"/>
      <c r="C214" s="1390"/>
      <c r="D214" s="1390"/>
      <c r="E214" s="1390"/>
      <c r="F214" s="1390"/>
      <c r="G214" s="1390"/>
      <c r="H214" s="1391"/>
      <c r="I214" s="1392"/>
      <c r="J214" s="1390"/>
      <c r="K214" s="1390"/>
      <c r="L214" s="1393"/>
      <c r="M214" s="1392"/>
      <c r="N214" s="1392"/>
      <c r="O214" s="1394"/>
      <c r="P214" s="1392"/>
      <c r="AN214" s="1309"/>
      <c r="AO214" s="1309"/>
      <c r="AP214" s="1309"/>
      <c r="AQ214" s="1309"/>
      <c r="AR214" s="1309"/>
      <c r="AS214" s="1309"/>
      <c r="AT214" s="1309"/>
      <c r="AU214" s="1309"/>
      <c r="AV214" s="1309"/>
      <c r="AW214" s="1309"/>
      <c r="AX214" s="1309"/>
      <c r="AY214" s="1309"/>
      <c r="AZ214" s="1309"/>
      <c r="BA214" s="1309"/>
      <c r="BB214" s="1309"/>
    </row>
    <row r="215" spans="1:54">
      <c r="A215" s="1384"/>
      <c r="B215" s="1385"/>
      <c r="C215" s="1385"/>
      <c r="D215" s="1385"/>
      <c r="E215" s="1385"/>
      <c r="F215" s="1385"/>
      <c r="G215" s="1385"/>
      <c r="H215" s="1386"/>
      <c r="I215" s="1387"/>
      <c r="J215" s="1385"/>
      <c r="K215" s="1385"/>
      <c r="L215" s="806"/>
      <c r="M215" s="1387"/>
      <c r="N215" s="1387"/>
      <c r="O215" s="1388"/>
      <c r="P215" s="1387"/>
      <c r="AN215" s="1309"/>
      <c r="AO215" s="1309"/>
      <c r="AP215" s="1309"/>
      <c r="AQ215" s="1309"/>
      <c r="AR215" s="1309"/>
      <c r="AS215" s="1309"/>
      <c r="AT215" s="1309"/>
      <c r="AU215" s="1309"/>
      <c r="AV215" s="1309"/>
      <c r="AW215" s="1309"/>
      <c r="AX215" s="1309"/>
      <c r="AY215" s="1309"/>
      <c r="AZ215" s="1309"/>
      <c r="BA215" s="1309"/>
      <c r="BB215" s="1309"/>
    </row>
    <row r="216" spans="1:54">
      <c r="A216" s="1384"/>
      <c r="B216" s="1385"/>
      <c r="C216" s="1385"/>
      <c r="D216" s="1385"/>
      <c r="E216" s="1385"/>
      <c r="F216" s="1385"/>
      <c r="G216" s="1385"/>
      <c r="H216" s="1386"/>
      <c r="I216" s="1387"/>
      <c r="J216" s="1385"/>
      <c r="K216" s="1385"/>
      <c r="L216" s="806"/>
      <c r="M216" s="1387"/>
      <c r="N216" s="1387"/>
      <c r="O216" s="1388"/>
      <c r="P216" s="1387"/>
      <c r="AN216" s="1309"/>
      <c r="AO216" s="1309"/>
      <c r="AP216" s="1309"/>
      <c r="AQ216" s="1309"/>
      <c r="AR216" s="1309"/>
      <c r="AS216" s="1309"/>
      <c r="AT216" s="1309"/>
      <c r="AU216" s="1309"/>
      <c r="AV216" s="1309"/>
      <c r="AW216" s="1309"/>
      <c r="AX216" s="1309"/>
      <c r="AY216" s="1309"/>
      <c r="AZ216" s="1309"/>
      <c r="BA216" s="1309"/>
      <c r="BB216" s="1309"/>
    </row>
  </sheetData>
  <sheetProtection password="BD66" sheet="1" objects="1" scenarios="1" formatColumns="0" formatRows="0" selectLockedCells="1"/>
  <customSheetViews>
    <customSheetView guid="{29E1B411-4326-4E51-98A8-14D37CD45AF7}" scale="80" showPageBreaks="1" fitToPage="1" printArea="1" hiddenColumns="1" view="pageBreakPreview" topLeftCell="A2">
      <selection activeCell="O19" sqref="O19"/>
      <colBreaks count="2" manualBreakCount="2">
        <brk id="11" max="1048575" man="1"/>
        <brk id="16" max="1048575" man="1"/>
      </colBreaks>
      <pageMargins left="0.25" right="0.25" top="0.5" bottom="0.5" header="0.05" footer="0.05"/>
      <printOptions horizontalCentered="1"/>
      <pageSetup paperSize="9" scale="55" fitToHeight="0" orientation="landscape" r:id="rId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0"/>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4"/>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27E77C81-EC16-4D63-8CE6-4CFC97B77DCA}" scale="90" showPageBreaks="1" fitToPage="1" printArea="1" hiddenColumns="1" view="pageBreakPreview" topLeftCell="A7">
      <selection activeCell="O23" sqref="O23"/>
      <colBreaks count="2" manualBreakCount="2">
        <brk id="11" max="1048575" man="1"/>
        <brk id="16" max="1048575" man="1"/>
      </colBreaks>
      <pageMargins left="0.25" right="0.25" top="0.5" bottom="0.5" header="0.05" footer="0.05"/>
      <printOptions horizontalCentered="1"/>
      <pageSetup paperSize="9" scale="56" fitToHeight="0" orientation="landscape" r:id="rId23"/>
      <headerFooter alignWithMargins="0">
        <oddFooter>&amp;R&amp;"Book Antiqua,Bold"&amp;10Schedule-3/ Page &amp;P of &amp;N</oddFooter>
      </headerFooter>
    </customSheetView>
  </customSheetViews>
  <mergeCells count="26">
    <mergeCell ref="A4:Q4"/>
    <mergeCell ref="A3:Q3"/>
    <mergeCell ref="B190:L190"/>
    <mergeCell ref="M193:N193"/>
    <mergeCell ref="M192:N192"/>
    <mergeCell ref="N15:P15"/>
    <mergeCell ref="A187:K187"/>
    <mergeCell ref="M11:P11"/>
    <mergeCell ref="A191:C191"/>
    <mergeCell ref="A192:C192"/>
    <mergeCell ref="M7:P7"/>
    <mergeCell ref="M9:P9"/>
    <mergeCell ref="M8:P8"/>
    <mergeCell ref="L188:O188"/>
    <mergeCell ref="A186:Q186"/>
    <mergeCell ref="B66:E66"/>
    <mergeCell ref="AO13:AP13"/>
    <mergeCell ref="AL13:AM13"/>
    <mergeCell ref="H189:M189"/>
    <mergeCell ref="D191:E191"/>
    <mergeCell ref="D192:E192"/>
    <mergeCell ref="B67:E67"/>
    <mergeCell ref="B113:F113"/>
    <mergeCell ref="B114:F114"/>
    <mergeCell ref="B185:F185"/>
    <mergeCell ref="B18:E18"/>
  </mergeCells>
  <phoneticPr fontId="2" type="noConversion"/>
  <conditionalFormatting sqref="O187 O189:O190 O19:O185 K19:K185 I19:I185">
    <cfRule type="expression" dxfId="57" priority="2456" stopIfTrue="1">
      <formula>H19&gt;0</formula>
    </cfRule>
  </conditionalFormatting>
  <conditionalFormatting sqref="O191">
    <cfRule type="expression" dxfId="56" priority="2256" stopIfTrue="1">
      <formula>N191&gt;0</formula>
    </cfRule>
  </conditionalFormatting>
  <conditionalFormatting sqref="K19:K185">
    <cfRule type="expression" dxfId="55" priority="1693" stopIfTrue="1">
      <formula>H19&gt;0</formula>
    </cfRule>
  </conditionalFormatting>
  <conditionalFormatting sqref="K113:K185 K19:K96">
    <cfRule type="cellIs" dxfId="54" priority="1692" stopIfTrue="1" operator="equal">
      <formula>"a"</formula>
    </cfRule>
  </conditionalFormatting>
  <conditionalFormatting sqref="K97:K112">
    <cfRule type="cellIs" dxfId="53" priority="4" stopIfTrue="1" operator="equal">
      <formula>"a"</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191:K65398 K1:K2 K188:K189 K5:K17 O115:O184 O68:O112 O19:O65"/>
    <dataValidation type="whole" operator="greaterThan" allowBlank="1" showInputMessage="1" showErrorMessage="1" error="Enter only Numeric Value greater than zero or leave the cell blank !" sqref="O66:O67 O113:O114 O185">
      <formula1>0</formula1>
    </dataValidation>
    <dataValidation type="list" operator="greaterThan" allowBlank="1" showInputMessage="1" showErrorMessage="1" sqref="K19:K185">
      <formula1>"Confirmed,0%,5%,12%,18%,28%"</formula1>
    </dataValidation>
    <dataValidation operator="greaterThan" allowBlank="1" showInputMessage="1" showErrorMessage="1" sqref="I19:I185"/>
  </dataValidations>
  <printOptions horizontalCentered="1"/>
  <pageMargins left="0.25" right="0.25" top="0.5" bottom="0.5" header="0.05" footer="0.05"/>
  <pageSetup paperSize="9" scale="55" fitToHeight="0" orientation="landscape" r:id="rId24"/>
  <headerFooter alignWithMargins="0">
    <oddFooter>&amp;R&amp;"Book Antiqua,Bold"&amp;10Schedule-3/ Page &amp;P of &amp;N</oddFooter>
  </headerFooter>
  <colBreaks count="2" manualBreakCount="2">
    <brk id="11" max="1048575" man="1"/>
    <brk id="16" max="1048575" man="1"/>
  </colBreaks>
  <drawing r:id="rId2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CC-CS/924-NR2/SS-4049/3/G4</v>
      </c>
      <c r="B1" s="64"/>
      <c r="C1" s="65"/>
      <c r="D1" s="65"/>
      <c r="E1" s="8"/>
      <c r="F1" s="9" t="s">
        <v>427</v>
      </c>
    </row>
    <row r="2" spans="1:32">
      <c r="A2" s="389"/>
      <c r="B2" s="446"/>
      <c r="C2" s="391"/>
      <c r="D2" s="391"/>
      <c r="E2" s="390"/>
      <c r="F2" s="390"/>
    </row>
    <row r="3" spans="1:32" ht="51.75" customHeight="1">
      <c r="A3" s="1513" t="str">
        <f>Cover!$B$2</f>
        <v xml:space="preserve">Substation Package SS-62 for i) Extension of 220 kV Jatwal (Samba) substation under NRSS-42 and ii) Extension of 400 kV Jalandhar substation &amp; iii) Extension of 400 kV Patiala substation under NRSS-40 </v>
      </c>
      <c r="B3" s="1513"/>
      <c r="C3" s="1513"/>
      <c r="D3" s="1513"/>
      <c r="E3" s="1513"/>
      <c r="F3" s="1513"/>
      <c r="AA3" s="216" t="s">
        <v>343</v>
      </c>
      <c r="AC3" s="217">
        <f>IF(ISERROR(#REF!/('Sch-6'!D14+'Sch-6'!D16+'Sch-6'!D18)),0,#REF!/( 'Sch-6'!D14+'Sch-6'!D16+'Sch-6'!D18))</f>
        <v>0</v>
      </c>
    </row>
    <row r="4" spans="1:32">
      <c r="A4" s="1514" t="s">
        <v>423</v>
      </c>
      <c r="B4" s="1514"/>
      <c r="C4" s="1514"/>
      <c r="D4" s="1514"/>
      <c r="E4" s="1514"/>
      <c r="F4" s="1514"/>
      <c r="AA4" s="216" t="s">
        <v>344</v>
      </c>
      <c r="AC4" s="219" t="e">
        <f>#REF!</f>
        <v>#REF!</v>
      </c>
    </row>
    <row r="5" spans="1:32">
      <c r="AA5" s="216" t="s">
        <v>349</v>
      </c>
      <c r="AC5" s="219">
        <f>IF(ISERROR(#REF!/#REF!),0,#REF! /#REF!)</f>
        <v>0</v>
      </c>
    </row>
    <row r="6" spans="1:32">
      <c r="A6" s="33" t="str">
        <f>'Sch-1'!A4</f>
        <v>Bidder’s Name and Address (Lead Partner) :</v>
      </c>
      <c r="B6" s="34"/>
      <c r="C6" s="34"/>
      <c r="D6" s="34"/>
      <c r="E6" s="72" t="s">
        <v>397</v>
      </c>
      <c r="F6" s="2"/>
      <c r="AA6" s="216" t="s">
        <v>350</v>
      </c>
      <c r="AC6" s="219" t="e">
        <f>#REF!</f>
        <v>#REF!</v>
      </c>
    </row>
    <row r="7" spans="1:32">
      <c r="A7" s="1532" t="str">
        <f>'Sch-1'!A5</f>
        <v/>
      </c>
      <c r="B7" s="1532"/>
      <c r="C7" s="1532"/>
      <c r="D7" s="1532"/>
      <c r="E7" s="455" t="str">
        <f>'Sch-1'!M5</f>
        <v>Contracts Services, 3rd Floor</v>
      </c>
      <c r="F7" s="2"/>
      <c r="AA7" s="216" t="s">
        <v>347</v>
      </c>
      <c r="AC7" s="217" t="e">
        <f>SUM(AC3:AC6)</f>
        <v>#REF!</v>
      </c>
    </row>
    <row r="8" spans="1:32">
      <c r="A8" s="73" t="s">
        <v>398</v>
      </c>
      <c r="B8" s="1534" t="str">
        <f>IF('Sch-1'!C6=0, "", 'Sch-1'!C6)</f>
        <v/>
      </c>
      <c r="C8" s="1534"/>
      <c r="D8" s="1534"/>
      <c r="E8" s="455" t="str">
        <f>'Sch-1'!M6</f>
        <v>Power Grid Corporation of India Ltd.,</v>
      </c>
      <c r="F8" s="2"/>
    </row>
    <row r="9" spans="1:32">
      <c r="A9" s="73" t="s">
        <v>400</v>
      </c>
      <c r="B9" s="1534" t="str">
        <f>IF('Sch-1'!C7=0, "", 'Sch-1'!C7)</f>
        <v/>
      </c>
      <c r="C9" s="1534"/>
      <c r="D9" s="1534"/>
      <c r="E9" s="455" t="str">
        <f>'Sch-1'!M7</f>
        <v>"Saudamini", Plot No.-2</v>
      </c>
      <c r="F9" s="2"/>
    </row>
    <row r="10" spans="1:32">
      <c r="A10" s="392"/>
      <c r="B10" s="1535" t="str">
        <f>IF('Sch-1'!C8=0, "", 'Sch-1'!C8)</f>
        <v/>
      </c>
      <c r="C10" s="1535"/>
      <c r="D10" s="1535"/>
      <c r="E10" s="456" t="str">
        <f>'Sch-1'!M8</f>
        <v xml:space="preserve">Sector-29, </v>
      </c>
      <c r="F10" s="390"/>
      <c r="AA10" s="216" t="s">
        <v>346</v>
      </c>
      <c r="AC10" s="219">
        <f>'Sch-1'!AB8</f>
        <v>0</v>
      </c>
    </row>
    <row r="11" spans="1:32">
      <c r="A11" s="392"/>
      <c r="B11" s="1535" t="str">
        <f>IF('Sch-1'!C9=0, "", 'Sch-1'!C9)</f>
        <v/>
      </c>
      <c r="C11" s="1535"/>
      <c r="D11" s="1535"/>
      <c r="E11" s="456" t="str">
        <f>'Sch-1'!M9</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64" t="s">
        <v>283</v>
      </c>
      <c r="AC13" s="1564"/>
      <c r="AD13" s="288" t="s">
        <v>287</v>
      </c>
      <c r="AE13" s="1564" t="s">
        <v>284</v>
      </c>
      <c r="AF13" s="1564"/>
    </row>
    <row r="14" spans="1:32" ht="30">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460</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461</v>
      </c>
      <c r="T22" s="592" t="s">
        <v>428</v>
      </c>
    </row>
    <row r="23" spans="1:20" s="587" customFormat="1" ht="16.5" customHeight="1">
      <c r="A23" s="599"/>
      <c r="B23" s="599" t="e">
        <f>'Sch-3 '!#REF!</f>
        <v>#REF!</v>
      </c>
      <c r="C23" s="599" t="e">
        <f>'Sch-3 '!#REF!</f>
        <v>#REF!</v>
      </c>
      <c r="D23" s="599" t="e">
        <f>'Sch-3 '!#REF!</f>
        <v>#REF!</v>
      </c>
      <c r="E23" s="489" t="e">
        <f>'Sch-3 '!#REF!</f>
        <v>#REF!</v>
      </c>
      <c r="F23" s="489" t="e">
        <f t="shared" si="0"/>
        <v>#REF!</v>
      </c>
      <c r="S23" s="587" t="s">
        <v>462</v>
      </c>
      <c r="T23" s="592" t="s">
        <v>466</v>
      </c>
    </row>
    <row r="24" spans="1:20" s="587" customFormat="1">
      <c r="A24" s="599"/>
      <c r="B24" s="599" t="e">
        <f>'Sch-3 '!#REF!</f>
        <v>#REF!</v>
      </c>
      <c r="C24" s="599" t="e">
        <f>'Sch-3 '!#REF!</f>
        <v>#REF!</v>
      </c>
      <c r="D24" s="599" t="e">
        <f>'Sch-3 '!#REF!</f>
        <v>#REF!</v>
      </c>
      <c r="E24" s="489" t="e">
        <f>'Sch-3 '!#REF!</f>
        <v>#REF!</v>
      </c>
      <c r="F24" s="489" t="e">
        <f t="shared" si="0"/>
        <v>#REF!</v>
      </c>
      <c r="S24" s="587" t="s">
        <v>463</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407</v>
      </c>
      <c r="B84" s="506" t="str">
        <f>'Sch-1'!B161</f>
        <v>--</v>
      </c>
      <c r="C84" s="507"/>
      <c r="D84" s="508"/>
      <c r="E84" s="509"/>
      <c r="F84" s="509"/>
    </row>
    <row r="85" spans="1:6">
      <c r="A85" s="505" t="s">
        <v>408</v>
      </c>
      <c r="B85" s="506" t="str">
        <f>'Sch-1'!B162</f>
        <v/>
      </c>
      <c r="C85" s="509"/>
      <c r="D85" s="508" t="s">
        <v>409</v>
      </c>
      <c r="E85" s="510" t="str">
        <f>'Sch-1'!M162</f>
        <v/>
      </c>
      <c r="F85" s="509"/>
    </row>
    <row r="86" spans="1:6">
      <c r="A86" s="511"/>
      <c r="B86" s="512"/>
      <c r="C86" s="513"/>
      <c r="D86" s="508" t="s">
        <v>410</v>
      </c>
      <c r="E86" s="510" t="str">
        <f>'Sch-1'!M163</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29E1B411-4326-4E51-98A8-14D37CD45AF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52"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2"/>
  <sheetViews>
    <sheetView view="pageBreakPreview" topLeftCell="A7"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6" width="13.75" style="112" customWidth="1"/>
    <col min="7" max="7" width="12.125" style="112" customWidth="1"/>
    <col min="8" max="8" width="12" style="112" customWidth="1"/>
    <col min="9" max="9" width="14.375" style="112" customWidth="1"/>
    <col min="10" max="10" width="11.25" style="112" customWidth="1"/>
    <col min="11" max="11" width="14.25" style="112" customWidth="1"/>
    <col min="12" max="12" width="26.875" style="112" customWidth="1"/>
    <col min="13" max="13" width="10.375" style="112" customWidth="1"/>
    <col min="14" max="14" width="10.875" style="112" customWidth="1"/>
    <col min="15" max="15" width="14.875" style="112" customWidth="1"/>
    <col min="16" max="16" width="21.375" style="112" customWidth="1"/>
    <col min="17" max="17" width="14" style="112" customWidth="1"/>
    <col min="18" max="18" width="15.125" style="94" hidden="1" customWidth="1"/>
    <col min="19" max="19" width="17.625" style="94" hidden="1" customWidth="1"/>
    <col min="20" max="20" width="0" style="95" hidden="1" customWidth="1"/>
    <col min="21" max="16384" width="9" style="95"/>
  </cols>
  <sheetData>
    <row r="1" spans="1:17" ht="18" customHeight="1">
      <c r="A1" s="89" t="str">
        <f>Cover!B3</f>
        <v>CC-CS/924-NR2/SS-4049/3/G4</v>
      </c>
      <c r="B1" s="90"/>
      <c r="C1" s="91"/>
      <c r="D1" s="91"/>
      <c r="E1" s="91"/>
      <c r="F1" s="91"/>
      <c r="G1" s="91"/>
      <c r="H1" s="91"/>
      <c r="I1" s="91"/>
      <c r="J1" s="91"/>
      <c r="K1" s="91"/>
      <c r="L1" s="91"/>
      <c r="M1" s="91"/>
      <c r="N1" s="91"/>
      <c r="O1" s="91"/>
      <c r="P1" s="92"/>
      <c r="Q1" s="93" t="s">
        <v>564</v>
      </c>
    </row>
    <row r="2" spans="1:17" ht="18" customHeight="1">
      <c r="A2" s="72"/>
      <c r="B2" s="96"/>
      <c r="C2" s="97"/>
      <c r="D2" s="97"/>
      <c r="E2" s="97"/>
      <c r="F2" s="97"/>
      <c r="G2" s="97"/>
      <c r="H2" s="97"/>
      <c r="I2" s="97"/>
      <c r="J2" s="97"/>
      <c r="K2" s="97"/>
      <c r="L2" s="97"/>
      <c r="M2" s="97"/>
      <c r="N2" s="97"/>
      <c r="O2" s="97"/>
      <c r="P2" s="98"/>
      <c r="Q2" s="98"/>
    </row>
    <row r="3" spans="1:17" ht="62.25" customHeight="1">
      <c r="A3" s="1565" t="str">
        <f>Cover!$B$2</f>
        <v xml:space="preserve">Substation Package SS-62 for i) Extension of 220 kV Jatwal (Samba) substation under NRSS-42 and ii) Extension of 400 kV Jalandhar substation &amp; iii) Extension of 400 kV Patiala substation under NRSS-40 </v>
      </c>
      <c r="B3" s="1565"/>
      <c r="C3" s="1565"/>
      <c r="D3" s="1565"/>
      <c r="E3" s="1565"/>
      <c r="F3" s="1565"/>
      <c r="G3" s="1565"/>
      <c r="H3" s="1565"/>
      <c r="I3" s="1565"/>
      <c r="J3" s="1565"/>
      <c r="K3" s="1565"/>
      <c r="L3" s="1565"/>
      <c r="M3" s="1565"/>
      <c r="N3" s="1565"/>
      <c r="O3" s="1565"/>
      <c r="P3" s="1565"/>
      <c r="Q3" s="1565"/>
    </row>
    <row r="4" spans="1:17" ht="21.95" customHeight="1">
      <c r="A4" s="1566" t="s">
        <v>24</v>
      </c>
      <c r="B4" s="1566"/>
      <c r="C4" s="1566"/>
      <c r="D4" s="1566"/>
      <c r="E4" s="1566"/>
      <c r="F4" s="1566"/>
      <c r="G4" s="1566"/>
      <c r="H4" s="1566"/>
      <c r="I4" s="1566"/>
      <c r="J4" s="1566"/>
      <c r="K4" s="1566"/>
      <c r="L4" s="1566"/>
      <c r="M4" s="1566"/>
      <c r="N4" s="1566"/>
      <c r="O4" s="1566"/>
      <c r="P4" s="1566"/>
      <c r="Q4" s="1566"/>
    </row>
    <row r="5" spans="1:17" ht="18" customHeight="1">
      <c r="A5" s="99"/>
      <c r="B5" s="100"/>
      <c r="C5" s="99"/>
      <c r="D5" s="99"/>
      <c r="E5" s="99"/>
      <c r="F5" s="99"/>
      <c r="G5" s="99"/>
      <c r="H5" s="99"/>
      <c r="I5" s="99"/>
      <c r="J5" s="99"/>
      <c r="K5" s="99"/>
      <c r="L5" s="99"/>
      <c r="M5" s="99"/>
      <c r="N5" s="99"/>
      <c r="O5" s="99"/>
      <c r="P5" s="99"/>
      <c r="Q5" s="99"/>
    </row>
    <row r="6" spans="1:17" ht="18" customHeight="1">
      <c r="A6" s="33" t="str">
        <f>'Sch-1'!A4</f>
        <v>Bidder’s Name and Address (Lead Partner) :</v>
      </c>
      <c r="B6" s="34"/>
      <c r="C6" s="34"/>
      <c r="D6" s="34"/>
      <c r="E6" s="34"/>
      <c r="F6" s="34"/>
      <c r="G6" s="34"/>
      <c r="H6" s="34"/>
      <c r="I6" s="34"/>
      <c r="J6" s="34"/>
      <c r="K6" s="34"/>
      <c r="L6" s="34"/>
      <c r="M6" s="34"/>
      <c r="N6" s="34"/>
      <c r="O6" s="34"/>
      <c r="P6" s="67" t="s">
        <v>397</v>
      </c>
      <c r="Q6" s="98"/>
    </row>
    <row r="7" spans="1:17" ht="36" customHeight="1">
      <c r="A7" s="1532" t="str">
        <f>'Sch-1'!A5</f>
        <v/>
      </c>
      <c r="B7" s="1532"/>
      <c r="C7" s="1532"/>
      <c r="D7" s="1532"/>
      <c r="E7" s="1532"/>
      <c r="F7" s="1532"/>
      <c r="G7" s="1532"/>
      <c r="H7" s="1532"/>
      <c r="I7" s="1532"/>
      <c r="J7" s="1532"/>
      <c r="K7" s="1532"/>
      <c r="L7" s="1532"/>
      <c r="M7" s="1532"/>
      <c r="N7" s="1532"/>
      <c r="O7" s="1532"/>
      <c r="P7" s="66" t="str">
        <f>'Sch-1'!M5</f>
        <v>Contracts Services, 3rd Floor</v>
      </c>
      <c r="Q7" s="98"/>
    </row>
    <row r="8" spans="1:17" ht="18" customHeight="1">
      <c r="A8" s="73" t="s">
        <v>398</v>
      </c>
      <c r="B8" s="1534" t="str">
        <f>IF('Sch-1'!C6=0, "", 'Sch-1'!C6)</f>
        <v/>
      </c>
      <c r="C8" s="1534"/>
      <c r="D8" s="1534"/>
      <c r="E8" s="1534"/>
      <c r="F8" s="1534"/>
      <c r="G8" s="1534"/>
      <c r="H8" s="1534"/>
      <c r="I8" s="1534"/>
      <c r="J8" s="1534"/>
      <c r="K8" s="1534"/>
      <c r="L8" s="1534"/>
      <c r="M8" s="1534"/>
      <c r="N8" s="1534"/>
      <c r="O8" s="1534"/>
      <c r="P8" s="66" t="str">
        <f>'Sch-1'!M6</f>
        <v>Power Grid Corporation of India Ltd.,</v>
      </c>
      <c r="Q8" s="98"/>
    </row>
    <row r="9" spans="1:17" ht="18" customHeight="1">
      <c r="A9" s="73" t="s">
        <v>400</v>
      </c>
      <c r="B9" s="1534" t="str">
        <f>IF('Sch-1'!C7=0, "", 'Sch-1'!C7)</f>
        <v/>
      </c>
      <c r="C9" s="1534"/>
      <c r="D9" s="1534"/>
      <c r="E9" s="1534"/>
      <c r="F9" s="1534"/>
      <c r="G9" s="1534"/>
      <c r="H9" s="1534"/>
      <c r="I9" s="1534"/>
      <c r="J9" s="1534"/>
      <c r="K9" s="1534"/>
      <c r="L9" s="1534"/>
      <c r="M9" s="1534"/>
      <c r="N9" s="1534"/>
      <c r="O9" s="1534"/>
      <c r="P9" s="66" t="str">
        <f>'Sch-1'!M7</f>
        <v>"Saudamini", Plot No.-2</v>
      </c>
      <c r="Q9" s="98"/>
    </row>
    <row r="10" spans="1:17" ht="18" customHeight="1">
      <c r="A10" s="74"/>
      <c r="B10" s="1534" t="str">
        <f>IF('Sch-1'!C8=0, "", 'Sch-1'!C8)</f>
        <v/>
      </c>
      <c r="C10" s="1534"/>
      <c r="D10" s="1534"/>
      <c r="E10" s="1534"/>
      <c r="F10" s="1534"/>
      <c r="G10" s="1534"/>
      <c r="H10" s="1534"/>
      <c r="I10" s="1534"/>
      <c r="J10" s="1534"/>
      <c r="K10" s="1534"/>
      <c r="L10" s="1534"/>
      <c r="M10" s="1534"/>
      <c r="N10" s="1534"/>
      <c r="O10" s="1534"/>
      <c r="P10" s="66" t="str">
        <f>'Sch-1'!M8</f>
        <v xml:space="preserve">Sector-29, </v>
      </c>
      <c r="Q10" s="98"/>
    </row>
    <row r="11" spans="1:17" ht="18" customHeight="1">
      <c r="A11" s="74"/>
      <c r="B11" s="1534" t="str">
        <f>IF('Sch-1'!C9=0, "", 'Sch-1'!C9)</f>
        <v/>
      </c>
      <c r="C11" s="1534"/>
      <c r="D11" s="1534"/>
      <c r="E11" s="1534"/>
      <c r="F11" s="1534"/>
      <c r="G11" s="1534"/>
      <c r="H11" s="1534"/>
      <c r="I11" s="1534"/>
      <c r="J11" s="1534"/>
      <c r="K11" s="1534"/>
      <c r="L11" s="1534"/>
      <c r="M11" s="1534"/>
      <c r="N11" s="1534"/>
      <c r="O11" s="1534"/>
      <c r="P11" s="66" t="str">
        <f>'Sch-1'!M9</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887" t="s">
        <v>378</v>
      </c>
      <c r="B14" s="888"/>
      <c r="C14" s="889"/>
      <c r="D14" s="889"/>
      <c r="E14" s="889"/>
      <c r="F14" s="889"/>
      <c r="G14" s="889"/>
      <c r="H14" s="889"/>
      <c r="I14" s="889"/>
      <c r="J14" s="889"/>
      <c r="K14" s="889"/>
      <c r="L14" s="889"/>
      <c r="M14" s="889"/>
      <c r="N14" s="889"/>
      <c r="O14" s="889"/>
      <c r="P14" s="889"/>
      <c r="Q14" s="889"/>
    </row>
    <row r="15" spans="1:17" ht="16.5">
      <c r="A15" s="103"/>
      <c r="B15" s="102"/>
      <c r="C15" s="101"/>
      <c r="D15" s="101"/>
      <c r="E15" s="101"/>
      <c r="F15" s="101"/>
      <c r="G15" s="101"/>
      <c r="H15" s="101"/>
      <c r="I15" s="101"/>
      <c r="J15" s="101"/>
      <c r="K15" s="101"/>
      <c r="L15" s="101"/>
      <c r="M15" s="101"/>
      <c r="N15" s="101"/>
      <c r="O15" s="101"/>
      <c r="P15" s="101"/>
      <c r="Q15" s="101"/>
    </row>
    <row r="16" spans="1:17" ht="105.75" customHeight="1">
      <c r="A16" s="999" t="s">
        <v>362</v>
      </c>
      <c r="B16" s="995" t="s">
        <v>516</v>
      </c>
      <c r="C16" s="995" t="s">
        <v>517</v>
      </c>
      <c r="D16" s="995" t="s">
        <v>523</v>
      </c>
      <c r="E16" s="995" t="s">
        <v>524</v>
      </c>
      <c r="F16" s="995" t="s">
        <v>518</v>
      </c>
      <c r="G16" s="1000" t="s">
        <v>525</v>
      </c>
      <c r="H16" s="1001" t="s">
        <v>492</v>
      </c>
      <c r="I16" s="1002" t="s">
        <v>534</v>
      </c>
      <c r="J16" s="1003" t="s">
        <v>487</v>
      </c>
      <c r="K16" s="1003" t="s">
        <v>514</v>
      </c>
      <c r="L16" s="995" t="s">
        <v>369</v>
      </c>
      <c r="M16" s="997" t="s">
        <v>354</v>
      </c>
      <c r="N16" s="997" t="s">
        <v>355</v>
      </c>
      <c r="O16" s="995" t="s">
        <v>543</v>
      </c>
      <c r="P16" s="995" t="s">
        <v>544</v>
      </c>
      <c r="Q16" s="1004" t="s">
        <v>512</v>
      </c>
    </row>
    <row r="17" spans="1:31" ht="15">
      <c r="A17" s="1005">
        <v>1</v>
      </c>
      <c r="B17" s="1006">
        <v>2</v>
      </c>
      <c r="C17" s="1006">
        <v>3</v>
      </c>
      <c r="D17" s="1006">
        <v>4</v>
      </c>
      <c r="E17" s="1006">
        <v>5</v>
      </c>
      <c r="F17" s="1007">
        <v>6</v>
      </c>
      <c r="G17" s="1006">
        <v>7</v>
      </c>
      <c r="H17" s="1008">
        <v>8</v>
      </c>
      <c r="I17" s="1009">
        <v>9</v>
      </c>
      <c r="J17" s="1010">
        <v>10</v>
      </c>
      <c r="K17" s="1010">
        <v>11</v>
      </c>
      <c r="L17" s="1011">
        <v>12</v>
      </c>
      <c r="M17" s="1011">
        <v>13</v>
      </c>
      <c r="N17" s="1011">
        <v>14</v>
      </c>
      <c r="O17" s="1011">
        <v>15</v>
      </c>
      <c r="P17" s="1011" t="s">
        <v>526</v>
      </c>
      <c r="Q17" s="1011">
        <v>17</v>
      </c>
    </row>
    <row r="18" spans="1:31" s="94" customFormat="1" ht="31.5">
      <c r="A18" s="1041"/>
      <c r="B18" s="1042"/>
      <c r="C18" s="1043"/>
      <c r="D18" s="1043"/>
      <c r="E18" s="1043"/>
      <c r="F18" s="1043"/>
      <c r="G18" s="1043"/>
      <c r="H18" s="1043"/>
      <c r="I18" s="1043"/>
      <c r="J18" s="1044"/>
      <c r="K18" s="909"/>
      <c r="L18" s="909"/>
      <c r="M18" s="909"/>
      <c r="N18" s="909"/>
      <c r="O18" s="909"/>
      <c r="P18" s="909"/>
      <c r="Q18" s="909"/>
      <c r="R18" s="861" t="s">
        <v>494</v>
      </c>
      <c r="S18" s="860" t="s">
        <v>495</v>
      </c>
    </row>
    <row r="19" spans="1:31" s="94" customFormat="1" ht="21.75" customHeight="1">
      <c r="A19" s="1036"/>
      <c r="B19" s="1037"/>
      <c r="C19" s="1037"/>
      <c r="D19" s="1037"/>
      <c r="E19" s="1037"/>
      <c r="F19" s="1037"/>
      <c r="G19" s="1037"/>
      <c r="H19" s="1037"/>
      <c r="I19" s="1037"/>
      <c r="J19" s="1037"/>
      <c r="K19" s="1037"/>
      <c r="L19" s="1037"/>
      <c r="M19" s="1037"/>
      <c r="N19" s="1037"/>
      <c r="O19" s="1037"/>
      <c r="P19" s="1037"/>
      <c r="Q19" s="1038"/>
      <c r="R19" s="861" t="s">
        <v>494</v>
      </c>
      <c r="S19" s="860" t="s">
        <v>495</v>
      </c>
    </row>
    <row r="20" spans="1:31" s="786" customFormat="1" ht="47.25" customHeight="1">
      <c r="A20" s="883"/>
      <c r="B20" s="883"/>
      <c r="C20" s="883"/>
      <c r="D20" s="883"/>
      <c r="E20" s="883"/>
      <c r="F20" s="807"/>
      <c r="G20" s="883"/>
      <c r="H20" s="883"/>
      <c r="I20" s="1030"/>
      <c r="J20" s="1025"/>
      <c r="K20" s="1023"/>
      <c r="L20" s="1014"/>
      <c r="M20" s="1014"/>
      <c r="N20" s="1025"/>
      <c r="O20" s="1023"/>
      <c r="P20" s="817"/>
      <c r="Q20" s="862"/>
      <c r="R20" s="786">
        <f>IF(P20="Included",0,P20)</f>
        <v>0</v>
      </c>
      <c r="S20" s="786">
        <f>IF(OR(K20="",K20="Confirmed"),J20,K20)</f>
        <v>0</v>
      </c>
      <c r="T20" s="787">
        <f>IF(ISERROR(S20*R20%),0,S20*R20%)</f>
        <v>0</v>
      </c>
      <c r="U20" s="787"/>
      <c r="AD20" s="869"/>
    </row>
    <row r="21" spans="1:31" s="786" customFormat="1" ht="47.25" customHeight="1">
      <c r="A21" s="883"/>
      <c r="B21" s="883"/>
      <c r="C21" s="883"/>
      <c r="D21" s="883"/>
      <c r="E21" s="883"/>
      <c r="F21" s="807"/>
      <c r="G21" s="883"/>
      <c r="H21" s="883"/>
      <c r="I21" s="1574" t="s">
        <v>555</v>
      </c>
      <c r="J21" s="1575"/>
      <c r="K21" s="1575"/>
      <c r="L21" s="1576"/>
      <c r="M21" s="1014"/>
      <c r="N21" s="1025"/>
      <c r="O21" s="1023"/>
      <c r="P21" s="817"/>
      <c r="Q21" s="862"/>
      <c r="R21" s="786">
        <f>IF(P21="Included",0,P21)</f>
        <v>0</v>
      </c>
      <c r="S21" s="786">
        <f t="shared" ref="S21:S23" si="0">IF(OR(K21="",K21="Confirmed"),J21,K21)</f>
        <v>0</v>
      </c>
      <c r="T21" s="787">
        <f t="shared" ref="T21:T23" si="1">IF(ISERROR(S21*R21%),0,S21*R21%)</f>
        <v>0</v>
      </c>
      <c r="U21" s="787"/>
      <c r="AD21" s="869"/>
    </row>
    <row r="22" spans="1:31" s="786" customFormat="1" ht="47.25" customHeight="1">
      <c r="A22" s="883"/>
      <c r="B22" s="883"/>
      <c r="C22" s="883"/>
      <c r="D22" s="883"/>
      <c r="E22" s="883"/>
      <c r="F22" s="807"/>
      <c r="G22" s="883"/>
      <c r="H22" s="883"/>
      <c r="I22" s="1030"/>
      <c r="J22" s="1025"/>
      <c r="K22" s="1023"/>
      <c r="L22" s="1014"/>
      <c r="M22" s="1014"/>
      <c r="N22" s="1025"/>
      <c r="O22" s="1023"/>
      <c r="P22" s="817"/>
      <c r="Q22" s="862"/>
      <c r="R22" s="786">
        <f>IF(P22="Included",0,P22)</f>
        <v>0</v>
      </c>
      <c r="S22" s="786">
        <f t="shared" si="0"/>
        <v>0</v>
      </c>
      <c r="T22" s="787">
        <f t="shared" si="1"/>
        <v>0</v>
      </c>
      <c r="U22" s="787"/>
      <c r="AD22" s="869"/>
    </row>
    <row r="23" spans="1:31" s="786" customFormat="1" ht="47.25" customHeight="1">
      <c r="A23" s="883"/>
      <c r="B23" s="883"/>
      <c r="C23" s="883"/>
      <c r="D23" s="883"/>
      <c r="E23" s="883"/>
      <c r="F23" s="807"/>
      <c r="G23" s="883"/>
      <c r="H23" s="883"/>
      <c r="I23" s="1030"/>
      <c r="J23" s="1025"/>
      <c r="K23" s="1023"/>
      <c r="L23" s="1014"/>
      <c r="M23" s="1014"/>
      <c r="N23" s="1025"/>
      <c r="O23" s="1023"/>
      <c r="P23" s="817"/>
      <c r="Q23" s="862"/>
      <c r="R23" s="786">
        <f>IF(P23="Included",0,P23)</f>
        <v>0</v>
      </c>
      <c r="S23" s="786">
        <f t="shared" si="0"/>
        <v>0</v>
      </c>
      <c r="T23" s="787">
        <f t="shared" si="1"/>
        <v>0</v>
      </c>
      <c r="U23" s="787"/>
      <c r="AD23" s="869"/>
    </row>
    <row r="24" spans="1:31" s="94" customFormat="1" ht="19.5" customHeight="1">
      <c r="A24" s="104"/>
      <c r="B24" s="105"/>
      <c r="C24" s="105"/>
      <c r="D24" s="105"/>
      <c r="E24" s="105"/>
      <c r="F24" s="105"/>
      <c r="G24" s="105"/>
      <c r="H24" s="105"/>
      <c r="I24" s="105"/>
      <c r="J24" s="105"/>
      <c r="K24" s="105"/>
      <c r="L24" s="105"/>
      <c r="M24" s="105"/>
      <c r="N24" s="105"/>
      <c r="O24" s="105"/>
      <c r="P24" s="105"/>
      <c r="Q24" s="908"/>
    </row>
    <row r="25" spans="1:31" s="801" customFormat="1" ht="40.5" customHeight="1">
      <c r="A25" s="1553"/>
      <c r="B25" s="1554"/>
      <c r="C25" s="1554"/>
      <c r="D25" s="1554"/>
      <c r="E25" s="1554"/>
      <c r="F25" s="1554"/>
      <c r="G25" s="1554"/>
      <c r="H25" s="1554"/>
      <c r="I25" s="1555"/>
      <c r="J25" s="1570" t="s">
        <v>545</v>
      </c>
      <c r="K25" s="1571"/>
      <c r="L25" s="1571"/>
      <c r="M25" s="1571"/>
      <c r="N25" s="1571"/>
      <c r="O25" s="1572"/>
      <c r="P25" s="865">
        <f>SUM(P20:P23)</f>
        <v>0</v>
      </c>
      <c r="Q25" s="866"/>
      <c r="R25" s="800"/>
      <c r="S25" s="921"/>
      <c r="T25" s="921">
        <f>SUM(T20:T23)</f>
        <v>0</v>
      </c>
      <c r="AC25" s="870"/>
      <c r="AD25" s="870"/>
      <c r="AE25" s="870"/>
    </row>
    <row r="26" spans="1:31" s="801" customFormat="1" ht="25.5" customHeight="1">
      <c r="A26" s="910"/>
      <c r="B26" s="911"/>
      <c r="C26" s="911"/>
      <c r="D26" s="911"/>
      <c r="E26" s="911"/>
      <c r="F26" s="911"/>
      <c r="G26" s="911"/>
      <c r="H26" s="912"/>
      <c r="I26" s="913"/>
      <c r="J26" s="1568" t="s">
        <v>512</v>
      </c>
      <c r="K26" s="1568"/>
      <c r="L26" s="1568"/>
      <c r="M26" s="1568"/>
      <c r="N26" s="1568"/>
      <c r="O26" s="1569"/>
      <c r="P26" s="865"/>
      <c r="Q26" s="865">
        <f>SUM(Q20:Q24)</f>
        <v>0</v>
      </c>
      <c r="R26" s="800"/>
      <c r="S26" s="800"/>
      <c r="AC26" s="870"/>
      <c r="AD26" s="870"/>
      <c r="AE26" s="870"/>
    </row>
    <row r="27" spans="1:31" s="94" customFormat="1" ht="16.5">
      <c r="A27" s="103"/>
      <c r="B27" s="102"/>
      <c r="C27" s="101"/>
      <c r="D27" s="101"/>
      <c r="E27" s="101"/>
      <c r="F27" s="101"/>
      <c r="G27" s="101"/>
      <c r="H27" s="101"/>
      <c r="I27" s="101"/>
      <c r="J27" s="101"/>
      <c r="K27" s="101"/>
      <c r="L27" s="101"/>
      <c r="M27" s="101"/>
      <c r="N27" s="101"/>
      <c r="O27" s="101"/>
      <c r="P27" s="101"/>
      <c r="Q27" s="101"/>
    </row>
    <row r="28" spans="1:31" s="94" customFormat="1" ht="21" customHeight="1">
      <c r="A28" s="106"/>
      <c r="B28" s="107"/>
      <c r="C28" s="107"/>
      <c r="D28" s="107"/>
      <c r="E28" s="107"/>
      <c r="F28" s="107"/>
      <c r="G28" s="107"/>
      <c r="H28" s="107"/>
      <c r="I28" s="107"/>
      <c r="J28" s="107"/>
      <c r="K28" s="107"/>
      <c r="L28" s="107"/>
      <c r="M28" s="107"/>
      <c r="N28" s="107"/>
      <c r="O28" s="1567"/>
      <c r="P28" s="1567"/>
      <c r="Q28" s="1567"/>
    </row>
    <row r="29" spans="1:31" s="94" customFormat="1" ht="33.6" customHeight="1">
      <c r="A29" s="108" t="s">
        <v>407</v>
      </c>
      <c r="B29" s="1573" t="str">
        <f>IF('Sch-1'!B161=0,"", 'Sch-1'!B161)</f>
        <v>--</v>
      </c>
      <c r="C29" s="1573"/>
      <c r="D29" s="109"/>
      <c r="E29" s="109"/>
      <c r="F29" s="109"/>
      <c r="G29" s="109"/>
      <c r="H29" s="109"/>
      <c r="I29" s="109"/>
      <c r="J29" s="123"/>
      <c r="K29" s="109"/>
      <c r="L29" s="109"/>
      <c r="M29" s="123"/>
      <c r="N29" s="109"/>
      <c r="O29" s="1567" t="str">
        <f>"Printed Name : " &amp; IF('Sch-1'!M162=0,"",'Sch-1'!M162)</f>
        <v xml:space="preserve">Printed Name : </v>
      </c>
      <c r="P29" s="1567"/>
      <c r="Q29" s="1567"/>
    </row>
    <row r="30" spans="1:31" s="94" customFormat="1" ht="33.6" customHeight="1">
      <c r="A30" s="108" t="s">
        <v>408</v>
      </c>
      <c r="B30" s="1573" t="str">
        <f>IF('Sch-1'!B162=0,"", 'Sch-1'!B162)</f>
        <v/>
      </c>
      <c r="C30" s="1573"/>
      <c r="D30" s="1573"/>
      <c r="E30" s="98"/>
      <c r="F30" s="98"/>
      <c r="G30" s="98"/>
      <c r="H30" s="98"/>
      <c r="I30" s="98"/>
      <c r="J30" s="123"/>
      <c r="K30" s="98"/>
      <c r="L30" s="98"/>
      <c r="M30" s="123"/>
      <c r="N30" s="98"/>
      <c r="O30" s="1567" t="str">
        <f>"Designation   : " &amp; IF('Sch-1'!M163=0,"",'Sch-1'!M163)</f>
        <v xml:space="preserve">Designation   : </v>
      </c>
      <c r="P30" s="1567"/>
      <c r="Q30" s="1567"/>
    </row>
    <row r="31" spans="1:31" s="94" customFormat="1" ht="33.6" customHeight="1">
      <c r="A31" s="97"/>
      <c r="B31" s="96"/>
      <c r="C31" s="98"/>
      <c r="D31" s="98"/>
      <c r="E31" s="98"/>
      <c r="F31" s="98"/>
      <c r="G31" s="98"/>
      <c r="H31" s="98"/>
      <c r="I31" s="98"/>
      <c r="J31" s="96"/>
      <c r="K31" s="98"/>
      <c r="L31" s="98"/>
      <c r="M31" s="96"/>
      <c r="N31" s="98"/>
      <c r="O31" s="1567"/>
      <c r="P31" s="1567"/>
      <c r="Q31" s="1567"/>
    </row>
    <row r="32" spans="1:31" s="94" customFormat="1" ht="33.6" customHeight="1">
      <c r="A32" s="97"/>
      <c r="B32" s="96"/>
      <c r="C32" s="98"/>
      <c r="D32" s="98"/>
      <c r="E32" s="98"/>
      <c r="F32" s="98"/>
      <c r="G32" s="98"/>
      <c r="H32" s="98"/>
      <c r="I32" s="98"/>
      <c r="J32" s="97"/>
      <c r="K32" s="98"/>
      <c r="L32" s="97"/>
      <c r="M32" s="97"/>
      <c r="N32" s="98"/>
      <c r="O32" s="97"/>
      <c r="P32" s="205"/>
      <c r="Q32" s="111"/>
    </row>
  </sheetData>
  <sheetProtection password="BD66" sheet="1" objects="1" scenarios="1" formatColumns="0" formatRows="0" selectLockedCells="1"/>
  <customSheetViews>
    <customSheetView guid="{29E1B411-4326-4E51-98A8-14D37CD45AF7}" scale="70" showPageBreaks="1" fitToPage="1" printArea="1" hiddenColumns="1" view="pageBreakPreview" topLeftCell="A7">
      <selection activeCell="I20" sqref="I20"/>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27E77C81-EC16-4D63-8CE6-4CFC97B77DCA}" scale="70" showPageBreaks="1" fitToPage="1" printArea="1" hiddenColumns="1" view="pageBreakPreview">
      <selection activeCell="O20" sqref="O20"/>
      <pageMargins left="0.25" right="0.25" top="0.75" bottom="0.75" header="0.3" footer="0.3"/>
      <pageSetup scale="59" fitToHeight="0" orientation="landscape" r:id="rId5"/>
      <headerFooter alignWithMargins="0">
        <oddFooter>&amp;R&amp;"Book Antiqua,Bold"&amp;10Schedule-4/ Page &amp;P of &amp;N</oddFooter>
      </headerFooter>
    </customSheetView>
  </customSheetViews>
  <mergeCells count="17">
    <mergeCell ref="O31:Q31"/>
    <mergeCell ref="J26:O26"/>
    <mergeCell ref="A25:I25"/>
    <mergeCell ref="J25:O25"/>
    <mergeCell ref="B10:O10"/>
    <mergeCell ref="B11:O11"/>
    <mergeCell ref="O28:Q28"/>
    <mergeCell ref="O29:Q29"/>
    <mergeCell ref="B29:C29"/>
    <mergeCell ref="B30:D30"/>
    <mergeCell ref="O30:Q30"/>
    <mergeCell ref="I21:L21"/>
    <mergeCell ref="A3:Q3"/>
    <mergeCell ref="A4:Q4"/>
    <mergeCell ref="A7:O7"/>
    <mergeCell ref="B8:O8"/>
    <mergeCell ref="B9:O9"/>
  </mergeCells>
  <conditionalFormatting sqref="K23">
    <cfRule type="expression" dxfId="51" priority="22" stopIfTrue="1">
      <formula>J23&gt;0</formula>
    </cfRule>
  </conditionalFormatting>
  <conditionalFormatting sqref="K22">
    <cfRule type="expression" dxfId="50" priority="15" stopIfTrue="1">
      <formula>J22&gt;0</formula>
    </cfRule>
  </conditionalFormatting>
  <conditionalFormatting sqref="K20">
    <cfRule type="expression" dxfId="49" priority="1" stopIfTrue="1">
      <formula>J20&gt;0</formula>
    </cfRule>
  </conditionalFormatting>
  <conditionalFormatting sqref="O22">
    <cfRule type="cellIs" dxfId="48" priority="19" stopIfTrue="1" operator="equal">
      <formula>"a"</formula>
    </cfRule>
  </conditionalFormatting>
  <conditionalFormatting sqref="O23">
    <cfRule type="expression" dxfId="47" priority="51" stopIfTrue="1">
      <formula>L23&gt;0</formula>
    </cfRule>
  </conditionalFormatting>
  <conditionalFormatting sqref="O23">
    <cfRule type="cellIs" dxfId="46" priority="50" stopIfTrue="1" operator="equal">
      <formula>"a"</formula>
    </cfRule>
  </conditionalFormatting>
  <conditionalFormatting sqref="O23">
    <cfRule type="expression" dxfId="45" priority="49" stopIfTrue="1">
      <formula>N23&gt;0</formula>
    </cfRule>
  </conditionalFormatting>
  <conditionalFormatting sqref="K23">
    <cfRule type="expression" dxfId="44" priority="24" stopIfTrue="1">
      <formula>H23&gt;0</formula>
    </cfRule>
  </conditionalFormatting>
  <conditionalFormatting sqref="K23">
    <cfRule type="cellIs" dxfId="43" priority="23" stopIfTrue="1" operator="equal">
      <formula>"a"</formula>
    </cfRule>
  </conditionalFormatting>
  <conditionalFormatting sqref="K22">
    <cfRule type="expression" dxfId="42" priority="17" stopIfTrue="1">
      <formula>H22&gt;0</formula>
    </cfRule>
  </conditionalFormatting>
  <conditionalFormatting sqref="K22">
    <cfRule type="cellIs" dxfId="41" priority="16" stopIfTrue="1" operator="equal">
      <formula>"a"</formula>
    </cfRule>
  </conditionalFormatting>
  <conditionalFormatting sqref="K20">
    <cfRule type="expression" dxfId="40" priority="3" stopIfTrue="1">
      <formula>H20&gt;0</formula>
    </cfRule>
  </conditionalFormatting>
  <conditionalFormatting sqref="K20">
    <cfRule type="cellIs" dxfId="39" priority="2" stopIfTrue="1" operator="equal">
      <formula>"a"</formula>
    </cfRule>
  </conditionalFormatting>
  <conditionalFormatting sqref="I20:I23">
    <cfRule type="expression" dxfId="38" priority="7" stopIfTrue="1">
      <formula>H20&gt;0</formula>
    </cfRule>
  </conditionalFormatting>
  <conditionalFormatting sqref="O22">
    <cfRule type="expression" dxfId="37" priority="20" stopIfTrue="1">
      <formula>L22&gt;0</formula>
    </cfRule>
  </conditionalFormatting>
  <conditionalFormatting sqref="O20">
    <cfRule type="cellIs" dxfId="36" priority="5" stopIfTrue="1" operator="equal">
      <formula>"a"</formula>
    </cfRule>
  </conditionalFormatting>
  <conditionalFormatting sqref="O22">
    <cfRule type="expression" dxfId="35" priority="18" stopIfTrue="1">
      <formula>N22&gt;0</formula>
    </cfRule>
  </conditionalFormatting>
  <conditionalFormatting sqref="O21">
    <cfRule type="expression" dxfId="34" priority="13" stopIfTrue="1">
      <formula>L21&gt;0</formula>
    </cfRule>
  </conditionalFormatting>
  <conditionalFormatting sqref="O21">
    <cfRule type="cellIs" dxfId="33" priority="12" stopIfTrue="1" operator="equal">
      <formula>"a"</formula>
    </cfRule>
  </conditionalFormatting>
  <conditionalFormatting sqref="O21">
    <cfRule type="expression" dxfId="32" priority="11" stopIfTrue="1">
      <formula>N21&gt;0</formula>
    </cfRule>
  </conditionalFormatting>
  <conditionalFormatting sqref="O20">
    <cfRule type="expression" dxfId="31" priority="6" stopIfTrue="1">
      <formula>L20&gt;0</formula>
    </cfRule>
  </conditionalFormatting>
  <conditionalFormatting sqref="O20">
    <cfRule type="expression" dxfId="30" priority="4" stopIfTrue="1">
      <formula>N20&gt;0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3">
      <formula1>0</formula1>
    </dataValidation>
    <dataValidation type="list" operator="greaterThan" allowBlank="1" showInputMessage="1" showErrorMessage="1" sqref="K20 K22:K23">
      <formula1>"Confirmed,0,5,12,18,28"</formula1>
    </dataValidation>
    <dataValidation operator="greaterThan" allowBlank="1" showInputMessage="1" showErrorMessage="1" sqref="I20:I23"/>
  </dataValidations>
  <pageMargins left="0.25" right="0.25" top="0.75" bottom="0.75" header="0.3" footer="0.3"/>
  <pageSetup scale="59" fitToHeight="0" orientation="landscape" r:id="rId6"/>
  <headerFooter alignWithMargins="0">
    <oddFooter>&amp;R&amp;"Book Antiqua,Bold"&amp;10Schedule-4/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CC-CS/924-NR2/SS-4049/3/G4</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77" t="str">
        <f>Cover!$B$2</f>
        <v xml:space="preserve">Substation Package SS-62 for i) Extension of 220 kV Jatwal (Samba) substation under NRSS-42 and ii) Extension of 400 kV Jalandhar substation &amp; iii) Extension of 400 kV Patiala substation under NRSS-40 </v>
      </c>
      <c r="B3" s="1577"/>
      <c r="C3" s="1577"/>
      <c r="D3" s="1577"/>
      <c r="E3" s="1577"/>
      <c r="F3" s="1577"/>
      <c r="G3" s="1577"/>
      <c r="H3" s="1577"/>
      <c r="I3" s="1577"/>
      <c r="J3" s="1577"/>
      <c r="K3" s="1577"/>
      <c r="L3" s="1577"/>
      <c r="M3" s="1577"/>
      <c r="N3" s="1577"/>
      <c r="O3" s="1577"/>
      <c r="P3" s="1577"/>
      <c r="Q3" s="1577"/>
    </row>
    <row r="4" spans="1:17" ht="21.95" customHeight="1">
      <c r="A4" s="1566" t="s">
        <v>24</v>
      </c>
      <c r="B4" s="1566"/>
      <c r="C4" s="1566"/>
      <c r="D4" s="1566"/>
      <c r="E4" s="1566"/>
      <c r="F4" s="1566"/>
      <c r="G4" s="1566"/>
      <c r="H4" s="1566"/>
      <c r="I4" s="1566"/>
      <c r="J4" s="1566"/>
      <c r="K4" s="1566"/>
      <c r="L4" s="1566"/>
      <c r="M4" s="1566"/>
      <c r="N4" s="1566"/>
      <c r="O4" s="1566"/>
      <c r="P4" s="1566"/>
      <c r="Q4" s="1566"/>
    </row>
    <row r="5" spans="1:17" ht="18" customHeight="1">
      <c r="A5" s="99"/>
      <c r="B5" s="100"/>
      <c r="C5" s="99"/>
      <c r="D5" s="99"/>
      <c r="E5" s="99"/>
      <c r="F5" s="99"/>
      <c r="G5" s="99"/>
      <c r="H5" s="99"/>
      <c r="I5" s="99"/>
      <c r="J5" s="99"/>
      <c r="K5" s="99"/>
      <c r="L5" s="99"/>
      <c r="M5" s="99"/>
      <c r="N5" s="99"/>
      <c r="O5" s="99"/>
      <c r="P5" s="99"/>
      <c r="Q5" s="99"/>
    </row>
    <row r="6" spans="1:17" ht="18" customHeight="1">
      <c r="A6" s="33" t="str">
        <f>'Sch-1'!A4</f>
        <v>Bidder’s Name and Address (Lead Partner) :</v>
      </c>
      <c r="B6" s="34"/>
      <c r="C6" s="34"/>
      <c r="D6" s="34"/>
      <c r="E6" s="34"/>
      <c r="F6" s="34"/>
      <c r="G6" s="34"/>
      <c r="H6" s="34"/>
      <c r="I6" s="34"/>
      <c r="J6" s="34"/>
      <c r="K6" s="34"/>
      <c r="L6" s="34"/>
      <c r="M6" s="34"/>
      <c r="N6" s="34"/>
      <c r="O6" s="34"/>
      <c r="P6" s="67" t="s">
        <v>397</v>
      </c>
      <c r="Q6" s="98"/>
    </row>
    <row r="7" spans="1:17" ht="36" customHeight="1">
      <c r="A7" s="1532" t="str">
        <f>'Sch-1'!A5</f>
        <v/>
      </c>
      <c r="B7" s="1532"/>
      <c r="C7" s="1532"/>
      <c r="D7" s="1532"/>
      <c r="E7" s="1532"/>
      <c r="F7" s="1532"/>
      <c r="G7" s="1532"/>
      <c r="H7" s="1532"/>
      <c r="I7" s="1532"/>
      <c r="J7" s="1532"/>
      <c r="K7" s="1532"/>
      <c r="L7" s="1532"/>
      <c r="M7" s="1532"/>
      <c r="N7" s="1532"/>
      <c r="O7" s="1532"/>
      <c r="P7" s="66" t="str">
        <f>'Sch-1'!M5</f>
        <v>Contracts Services, 3rd Floor</v>
      </c>
      <c r="Q7" s="98"/>
    </row>
    <row r="8" spans="1:17" ht="18" customHeight="1">
      <c r="A8" s="73" t="s">
        <v>398</v>
      </c>
      <c r="B8" s="1534" t="str">
        <f>IF('Sch-1'!C6=0, "", 'Sch-1'!C6)</f>
        <v/>
      </c>
      <c r="C8" s="1534"/>
      <c r="D8" s="1534"/>
      <c r="E8" s="1534"/>
      <c r="F8" s="1534"/>
      <c r="G8" s="1534"/>
      <c r="H8" s="1534"/>
      <c r="I8" s="1534"/>
      <c r="J8" s="1534"/>
      <c r="K8" s="1534"/>
      <c r="L8" s="1534"/>
      <c r="M8" s="1534"/>
      <c r="N8" s="1534"/>
      <c r="O8" s="1534"/>
      <c r="P8" s="66" t="str">
        <f>'Sch-1'!M6</f>
        <v>Power Grid Corporation of India Ltd.,</v>
      </c>
      <c r="Q8" s="98"/>
    </row>
    <row r="9" spans="1:17" ht="18" customHeight="1">
      <c r="A9" s="73" t="s">
        <v>400</v>
      </c>
      <c r="B9" s="1534" t="str">
        <f>IF('Sch-1'!C7=0, "", 'Sch-1'!C7)</f>
        <v/>
      </c>
      <c r="C9" s="1534"/>
      <c r="D9" s="1534"/>
      <c r="E9" s="1534"/>
      <c r="F9" s="1534"/>
      <c r="G9" s="1534"/>
      <c r="H9" s="1534"/>
      <c r="I9" s="1534"/>
      <c r="J9" s="1534"/>
      <c r="K9" s="1534"/>
      <c r="L9" s="1534"/>
      <c r="M9" s="1534"/>
      <c r="N9" s="1534"/>
      <c r="O9" s="1534"/>
      <c r="P9" s="66" t="str">
        <f>'Sch-1'!M7</f>
        <v>"Saudamini", Plot No.-2</v>
      </c>
      <c r="Q9" s="98"/>
    </row>
    <row r="10" spans="1:17" ht="18" customHeight="1">
      <c r="A10" s="74"/>
      <c r="B10" s="1534" t="str">
        <f>IF('Sch-1'!C8=0, "", 'Sch-1'!C8)</f>
        <v/>
      </c>
      <c r="C10" s="1534"/>
      <c r="D10" s="1534"/>
      <c r="E10" s="1534"/>
      <c r="F10" s="1534"/>
      <c r="G10" s="1534"/>
      <c r="H10" s="1534"/>
      <c r="I10" s="1534"/>
      <c r="J10" s="1534"/>
      <c r="K10" s="1534"/>
      <c r="L10" s="1534"/>
      <c r="M10" s="1534"/>
      <c r="N10" s="1534"/>
      <c r="O10" s="1534"/>
      <c r="P10" s="66" t="str">
        <f>'Sch-1'!M8</f>
        <v xml:space="preserve">Sector-29, </v>
      </c>
      <c r="Q10" s="98"/>
    </row>
    <row r="11" spans="1:17" ht="18" customHeight="1">
      <c r="A11" s="74"/>
      <c r="B11" s="1534" t="str">
        <f>IF('Sch-1'!C9=0, "", 'Sch-1'!C9)</f>
        <v/>
      </c>
      <c r="C11" s="1534"/>
      <c r="D11" s="1534"/>
      <c r="E11" s="1534"/>
      <c r="F11" s="1534"/>
      <c r="G11" s="1534"/>
      <c r="H11" s="1534"/>
      <c r="I11" s="1534"/>
      <c r="J11" s="1534"/>
      <c r="K11" s="1534"/>
      <c r="L11" s="1534"/>
      <c r="M11" s="1534"/>
      <c r="N11" s="1534"/>
      <c r="O11" s="1534"/>
      <c r="P11" s="66" t="str">
        <f>'Sch-1'!M9</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887" t="s">
        <v>532</v>
      </c>
      <c r="B14" s="890"/>
      <c r="C14" s="891"/>
      <c r="D14" s="891"/>
      <c r="E14" s="891"/>
      <c r="F14" s="891"/>
      <c r="G14" s="891"/>
      <c r="H14" s="891"/>
      <c r="I14" s="891"/>
      <c r="J14" s="891"/>
      <c r="K14" s="891"/>
      <c r="L14" s="891"/>
      <c r="M14" s="891"/>
      <c r="N14" s="891"/>
      <c r="O14" s="891"/>
      <c r="P14" s="891"/>
      <c r="Q14" s="891"/>
    </row>
    <row r="15" spans="1:17" ht="16.5">
      <c r="A15" s="103"/>
      <c r="B15" s="102"/>
      <c r="C15" s="101"/>
      <c r="D15" s="101"/>
      <c r="E15" s="101"/>
      <c r="F15" s="101"/>
      <c r="G15" s="101"/>
      <c r="H15" s="101"/>
      <c r="I15" s="101"/>
      <c r="J15" s="101"/>
      <c r="K15" s="101"/>
      <c r="L15" s="101"/>
      <c r="M15" s="101"/>
      <c r="N15" s="101"/>
      <c r="O15" s="101"/>
      <c r="P15" s="101"/>
      <c r="Q15" s="101"/>
    </row>
    <row r="16" spans="1:17" ht="90">
      <c r="A16" s="895" t="s">
        <v>362</v>
      </c>
      <c r="B16" s="893" t="s">
        <v>516</v>
      </c>
      <c r="C16" s="893" t="s">
        <v>517</v>
      </c>
      <c r="D16" s="893" t="s">
        <v>523</v>
      </c>
      <c r="E16" s="893" t="s">
        <v>524</v>
      </c>
      <c r="F16" s="893" t="s">
        <v>518</v>
      </c>
      <c r="G16" s="896" t="s">
        <v>525</v>
      </c>
      <c r="H16" s="897" t="s">
        <v>492</v>
      </c>
      <c r="I16" s="898" t="s">
        <v>534</v>
      </c>
      <c r="J16" s="899" t="s">
        <v>487</v>
      </c>
      <c r="K16" s="899" t="s">
        <v>514</v>
      </c>
      <c r="L16" s="893" t="s">
        <v>369</v>
      </c>
      <c r="M16" s="894" t="s">
        <v>354</v>
      </c>
      <c r="N16" s="894" t="s">
        <v>355</v>
      </c>
      <c r="O16" s="893" t="s">
        <v>536</v>
      </c>
      <c r="P16" s="893" t="s">
        <v>537</v>
      </c>
      <c r="Q16" s="900" t="s">
        <v>512</v>
      </c>
    </row>
    <row r="17" spans="1:31" ht="16.5">
      <c r="A17" s="901">
        <v>1</v>
      </c>
      <c r="B17" s="902">
        <v>2</v>
      </c>
      <c r="C17" s="902">
        <v>3</v>
      </c>
      <c r="D17" s="902">
        <v>4</v>
      </c>
      <c r="E17" s="902">
        <v>5</v>
      </c>
      <c r="F17" s="903">
        <v>6</v>
      </c>
      <c r="G17" s="902">
        <v>7</v>
      </c>
      <c r="H17" s="904">
        <v>8</v>
      </c>
      <c r="I17" s="905">
        <v>9</v>
      </c>
      <c r="J17" s="906">
        <v>10</v>
      </c>
      <c r="K17" s="906">
        <v>11</v>
      </c>
      <c r="L17" s="907">
        <v>12</v>
      </c>
      <c r="M17" s="907">
        <v>13</v>
      </c>
      <c r="N17" s="907">
        <v>14</v>
      </c>
      <c r="O17" s="907">
        <v>15</v>
      </c>
      <c r="P17" s="907" t="s">
        <v>526</v>
      </c>
      <c r="Q17" s="907">
        <v>17</v>
      </c>
    </row>
    <row r="18" spans="1:31" ht="37.5" customHeight="1">
      <c r="A18" s="798"/>
      <c r="B18" s="1578">
        <f>'Sch-4'!B18:J18</f>
        <v>0</v>
      </c>
      <c r="C18" s="1579"/>
      <c r="D18" s="1579"/>
      <c r="E18" s="1579"/>
      <c r="F18" s="1579"/>
      <c r="G18" s="1579"/>
      <c r="H18" s="1579"/>
      <c r="I18" s="1579"/>
      <c r="J18" s="1579"/>
      <c r="K18" s="1579"/>
      <c r="L18" s="1579"/>
      <c r="M18" s="1579"/>
      <c r="N18" s="1579"/>
      <c r="O18" s="1579"/>
      <c r="P18" s="1579"/>
      <c r="Q18" s="1580"/>
      <c r="R18" s="861" t="s">
        <v>548</v>
      </c>
      <c r="S18" s="860" t="s">
        <v>495</v>
      </c>
    </row>
    <row r="19" spans="1:31" ht="37.5" customHeight="1">
      <c r="A19" s="933" t="s">
        <v>556</v>
      </c>
      <c r="B19" s="1581" t="e">
        <f>'Sch-3 '!#REF!</f>
        <v>#REF!</v>
      </c>
      <c r="C19" s="1582"/>
      <c r="D19" s="1582"/>
      <c r="E19" s="1582"/>
      <c r="F19" s="1582"/>
      <c r="G19" s="1582"/>
      <c r="H19" s="1582"/>
      <c r="I19" s="934"/>
      <c r="J19" s="934"/>
      <c r="K19" s="934"/>
      <c r="L19" s="934"/>
      <c r="M19" s="934"/>
      <c r="N19" s="934"/>
      <c r="O19" s="934"/>
      <c r="P19" s="934"/>
      <c r="Q19" s="935"/>
      <c r="R19" s="861" t="s">
        <v>548</v>
      </c>
      <c r="S19" s="860" t="s">
        <v>495</v>
      </c>
    </row>
    <row r="20" spans="1:31" s="786" customFormat="1" ht="16.5">
      <c r="A20" s="883">
        <v>1</v>
      </c>
      <c r="B20" s="883"/>
      <c r="C20" s="883"/>
      <c r="D20" s="883"/>
      <c r="E20" s="883"/>
      <c r="F20" s="930"/>
      <c r="G20" s="883"/>
      <c r="H20" s="883"/>
      <c r="I20" s="845"/>
      <c r="J20" s="868"/>
      <c r="K20" s="884"/>
      <c r="L20" s="799"/>
      <c r="M20" s="821"/>
      <c r="N20" s="816"/>
      <c r="O20" s="820"/>
      <c r="P20" s="817" t="str">
        <f>IF(O20=0, "Included", IF(ISERROR(N20*O20), O20, N20*O20))</f>
        <v>Included</v>
      </c>
      <c r="Q20" s="862">
        <f>S20</f>
        <v>0</v>
      </c>
      <c r="R20" s="786">
        <f>IF(P20="Included",0,P20)</f>
        <v>0</v>
      </c>
      <c r="S20" s="786">
        <f>IF(K20="",(R20*J20),(R20*K20))</f>
        <v>0</v>
      </c>
      <c r="T20" s="787"/>
      <c r="U20" s="787"/>
      <c r="AD20" s="869"/>
    </row>
    <row r="21" spans="1:31" s="786" customFormat="1" ht="16.5">
      <c r="A21" s="883">
        <v>2</v>
      </c>
      <c r="B21" s="883"/>
      <c r="C21" s="883"/>
      <c r="D21" s="883"/>
      <c r="E21" s="883"/>
      <c r="F21" s="930"/>
      <c r="G21" s="883"/>
      <c r="H21" s="883"/>
      <c r="I21" s="845"/>
      <c r="J21" s="868"/>
      <c r="K21" s="884"/>
      <c r="L21" s="818"/>
      <c r="M21" s="819"/>
      <c r="N21" s="816"/>
      <c r="O21" s="820"/>
      <c r="P21" s="817" t="str">
        <f>IF(O21=0, "Included", IF(ISERROR(N21*O21), O21, N21*O21))</f>
        <v>Included</v>
      </c>
      <c r="Q21" s="862">
        <f>S21</f>
        <v>0</v>
      </c>
      <c r="R21" s="786">
        <f>IF(P21="Included",0,P21)</f>
        <v>0</v>
      </c>
      <c r="S21" s="786">
        <f>IF(K21="",(R21*J21),(R21*K21))</f>
        <v>0</v>
      </c>
      <c r="T21" s="787"/>
      <c r="U21" s="787"/>
      <c r="AD21" s="869"/>
    </row>
    <row r="22" spans="1:31" s="786" customFormat="1" ht="16.5">
      <c r="A22" s="883">
        <v>3</v>
      </c>
      <c r="B22" s="883"/>
      <c r="C22" s="883"/>
      <c r="D22" s="883"/>
      <c r="E22" s="883"/>
      <c r="F22" s="930"/>
      <c r="G22" s="883"/>
      <c r="H22" s="883"/>
      <c r="I22" s="845"/>
      <c r="J22" s="868"/>
      <c r="K22" s="884"/>
      <c r="L22" s="818"/>
      <c r="M22" s="819"/>
      <c r="N22" s="816"/>
      <c r="O22" s="820"/>
      <c r="P22" s="817" t="str">
        <f>IF(O22=0, "Included", IF(ISERROR(N22*O22), O22, N22*O22))</f>
        <v>Included</v>
      </c>
      <c r="Q22" s="862">
        <f>S22</f>
        <v>0</v>
      </c>
      <c r="R22" s="786">
        <f>IF(P22="Included",0,P22)</f>
        <v>0</v>
      </c>
      <c r="S22" s="786">
        <f>IF(K22="",(R22*J22),(R22*K22))</f>
        <v>0</v>
      </c>
      <c r="T22" s="787"/>
      <c r="U22" s="787"/>
      <c r="AD22" s="869"/>
    </row>
    <row r="23" spans="1:31" s="786" customFormat="1" ht="16.5">
      <c r="A23" s="883">
        <v>4</v>
      </c>
      <c r="B23" s="883"/>
      <c r="C23" s="883"/>
      <c r="D23" s="883"/>
      <c r="E23" s="883"/>
      <c r="F23" s="930"/>
      <c r="G23" s="883"/>
      <c r="H23" s="883"/>
      <c r="I23" s="845"/>
      <c r="J23" s="868"/>
      <c r="K23" s="884"/>
      <c r="L23" s="818"/>
      <c r="M23" s="819"/>
      <c r="N23" s="816"/>
      <c r="O23" s="820"/>
      <c r="P23" s="817" t="str">
        <f>IF(O23=0, "Included", IF(ISERROR(N23*O23), O23, N23*O23))</f>
        <v>Included</v>
      </c>
      <c r="Q23" s="862">
        <f>S23</f>
        <v>0</v>
      </c>
      <c r="R23" s="786">
        <f>IF(P23="Included",0,P23)</f>
        <v>0</v>
      </c>
      <c r="S23" s="786">
        <f>IF(K23="",(R23*J23),(R23*K23))</f>
        <v>0</v>
      </c>
      <c r="T23" s="787"/>
      <c r="U23" s="787"/>
      <c r="AD23" s="869"/>
    </row>
    <row r="24" spans="1:31" ht="37.5" customHeight="1">
      <c r="A24" s="933" t="s">
        <v>557</v>
      </c>
      <c r="B24" s="1581" t="e">
        <f>'Sch-3 '!#REF!</f>
        <v>#REF!</v>
      </c>
      <c r="C24" s="1582"/>
      <c r="D24" s="1582"/>
      <c r="E24" s="1582"/>
      <c r="F24" s="1582"/>
      <c r="G24" s="1582"/>
      <c r="H24" s="1582"/>
      <c r="I24" s="934"/>
      <c r="J24" s="934"/>
      <c r="K24" s="934"/>
      <c r="L24" s="934"/>
      <c r="M24" s="934"/>
      <c r="N24" s="934"/>
      <c r="O24" s="934"/>
      <c r="P24" s="934"/>
      <c r="Q24" s="935"/>
      <c r="R24" s="861" t="s">
        <v>548</v>
      </c>
      <c r="S24" s="860" t="s">
        <v>495</v>
      </c>
    </row>
    <row r="25" spans="1:31" s="786" customFormat="1" ht="16.5">
      <c r="A25" s="883">
        <v>1</v>
      </c>
      <c r="B25" s="883"/>
      <c r="C25" s="883"/>
      <c r="D25" s="883"/>
      <c r="E25" s="883"/>
      <c r="F25" s="930"/>
      <c r="G25" s="883"/>
      <c r="H25" s="883"/>
      <c r="I25" s="845"/>
      <c r="J25" s="868"/>
      <c r="K25" s="884"/>
      <c r="L25" s="818"/>
      <c r="M25" s="819"/>
      <c r="N25" s="816"/>
      <c r="O25" s="820"/>
      <c r="P25" s="817" t="str">
        <f>IF(O25=0, "Included", IF(ISERROR(N25*O25), O25, N25*O25))</f>
        <v>Included</v>
      </c>
      <c r="Q25" s="862">
        <f>S25</f>
        <v>0</v>
      </c>
      <c r="R25" s="786">
        <f>IF(P25="Included",0,P25)</f>
        <v>0</v>
      </c>
      <c r="S25" s="786">
        <f>IF(K25="",(R25*J25),(R25*K25))</f>
        <v>0</v>
      </c>
      <c r="T25" s="787"/>
      <c r="U25" s="787"/>
      <c r="AD25" s="869"/>
    </row>
    <row r="26" spans="1:31" s="786" customFormat="1" ht="16.5">
      <c r="A26" s="883">
        <v>2</v>
      </c>
      <c r="B26" s="883"/>
      <c r="C26" s="883"/>
      <c r="D26" s="883"/>
      <c r="E26" s="883"/>
      <c r="F26" s="930"/>
      <c r="G26" s="883"/>
      <c r="H26" s="883"/>
      <c r="I26" s="845"/>
      <c r="J26" s="868"/>
      <c r="K26" s="884"/>
      <c r="L26" s="818"/>
      <c r="M26" s="819"/>
      <c r="N26" s="816"/>
      <c r="O26" s="820"/>
      <c r="P26" s="817" t="str">
        <f>IF(O26=0, "Included", IF(ISERROR(N26*O26), O26, N26*O26))</f>
        <v>Included</v>
      </c>
      <c r="Q26" s="862">
        <f>S26</f>
        <v>0</v>
      </c>
      <c r="R26" s="786">
        <f>IF(P26="Included",0,P26)</f>
        <v>0</v>
      </c>
      <c r="S26" s="786">
        <f>IF(K26="",(R26*J26),(R26*K26))</f>
        <v>0</v>
      </c>
      <c r="T26" s="787"/>
      <c r="U26" s="787"/>
      <c r="AD26" s="869"/>
    </row>
    <row r="27" spans="1:31" s="786" customFormat="1" ht="16.5">
      <c r="A27" s="883">
        <v>3</v>
      </c>
      <c r="B27" s="883"/>
      <c r="C27" s="883"/>
      <c r="D27" s="883"/>
      <c r="E27" s="883"/>
      <c r="F27" s="930"/>
      <c r="G27" s="883"/>
      <c r="H27" s="883"/>
      <c r="I27" s="845"/>
      <c r="J27" s="868"/>
      <c r="K27" s="884"/>
      <c r="L27" s="818"/>
      <c r="M27" s="819"/>
      <c r="N27" s="816"/>
      <c r="O27" s="820"/>
      <c r="P27" s="817" t="str">
        <f>IF(O27=0, "Included", IF(ISERROR(N27*O27), O27, N27*O27))</f>
        <v>Included</v>
      </c>
      <c r="Q27" s="862">
        <f>S27</f>
        <v>0</v>
      </c>
      <c r="R27" s="786">
        <f>IF(P27="Included",0,P27)</f>
        <v>0</v>
      </c>
      <c r="S27" s="786">
        <f>IF(K27="",(R27*J27),(R27*K27))</f>
        <v>0</v>
      </c>
      <c r="T27" s="787"/>
      <c r="U27" s="787"/>
      <c r="AD27" s="869"/>
    </row>
    <row r="28" spans="1:31" s="786" customFormat="1" ht="16.5">
      <c r="A28" s="883">
        <v>4</v>
      </c>
      <c r="B28" s="883"/>
      <c r="C28" s="883"/>
      <c r="D28" s="883"/>
      <c r="E28" s="883"/>
      <c r="F28" s="930"/>
      <c r="G28" s="883"/>
      <c r="H28" s="883"/>
      <c r="I28" s="845"/>
      <c r="J28" s="868"/>
      <c r="K28" s="884"/>
      <c r="L28" s="818"/>
      <c r="M28" s="819"/>
      <c r="N28" s="816"/>
      <c r="O28" s="820"/>
      <c r="P28" s="817" t="str">
        <f>IF(O28=0, "Included", IF(ISERROR(N28*O28), O28, N28*O28))</f>
        <v>Included</v>
      </c>
      <c r="Q28" s="862">
        <f>S28</f>
        <v>0</v>
      </c>
      <c r="R28" s="786">
        <f>IF(P28="Included",0,P28)</f>
        <v>0</v>
      </c>
      <c r="S28" s="786">
        <f>IF(K28="",(R28*J28),(R28*K28))</f>
        <v>0</v>
      </c>
      <c r="T28" s="787"/>
      <c r="U28" s="787"/>
      <c r="AD28" s="869"/>
    </row>
    <row r="29" spans="1:31" ht="19.5" customHeight="1">
      <c r="A29" s="104"/>
      <c r="B29" s="105"/>
      <c r="C29" s="105"/>
      <c r="D29" s="105"/>
      <c r="E29" s="105"/>
      <c r="F29" s="105"/>
      <c r="G29" s="105"/>
      <c r="H29" s="105"/>
      <c r="I29" s="105"/>
      <c r="J29" s="105"/>
      <c r="K29" s="105"/>
      <c r="L29" s="105"/>
      <c r="M29" s="105"/>
      <c r="N29" s="105"/>
      <c r="O29" s="105"/>
      <c r="P29" s="105"/>
      <c r="Q29" s="105"/>
    </row>
    <row r="30" spans="1:31" s="801" customFormat="1" ht="40.5" customHeight="1">
      <c r="A30" s="1553"/>
      <c r="B30" s="1554"/>
      <c r="C30" s="1554"/>
      <c r="D30" s="1554"/>
      <c r="E30" s="1554"/>
      <c r="F30" s="1554"/>
      <c r="G30" s="1554"/>
      <c r="H30" s="1554"/>
      <c r="I30" s="1555"/>
      <c r="J30" s="1570" t="s">
        <v>546</v>
      </c>
      <c r="K30" s="1571"/>
      <c r="L30" s="1571"/>
      <c r="M30" s="1571"/>
      <c r="N30" s="1571"/>
      <c r="O30" s="1572"/>
      <c r="P30" s="865">
        <f>SUM(P20:P28)</f>
        <v>0</v>
      </c>
      <c r="Q30" s="866"/>
      <c r="R30" s="800"/>
      <c r="S30" s="921">
        <f>SUM(S20:S28)</f>
        <v>0</v>
      </c>
      <c r="AC30" s="870"/>
      <c r="AD30" s="870"/>
      <c r="AE30" s="870"/>
    </row>
    <row r="31" spans="1:31" s="801" customFormat="1" ht="25.5" customHeight="1">
      <c r="A31" s="910"/>
      <c r="B31" s="911"/>
      <c r="C31" s="911"/>
      <c r="D31" s="911"/>
      <c r="E31" s="911"/>
      <c r="F31" s="911"/>
      <c r="G31" s="911"/>
      <c r="H31" s="912"/>
      <c r="I31" s="913"/>
      <c r="J31" s="1568" t="s">
        <v>512</v>
      </c>
      <c r="K31" s="1568"/>
      <c r="L31" s="1568"/>
      <c r="M31" s="1568"/>
      <c r="N31" s="1568"/>
      <c r="O31" s="1569"/>
      <c r="P31" s="865"/>
      <c r="Q31" s="867">
        <f>SUM(Q20:Q28)</f>
        <v>0</v>
      </c>
      <c r="R31" s="800"/>
      <c r="S31" s="800"/>
      <c r="AC31" s="870"/>
      <c r="AD31" s="870"/>
      <c r="AE31" s="870"/>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67"/>
      <c r="P33" s="1567"/>
      <c r="Q33" s="1567"/>
    </row>
    <row r="34" spans="1:17" ht="33.6" customHeight="1">
      <c r="A34" s="108" t="s">
        <v>407</v>
      </c>
      <c r="B34" s="123" t="str">
        <f>IF('Sch-1'!B161=0,"", 'Sch-1'!B161)</f>
        <v>--</v>
      </c>
      <c r="C34" s="109"/>
      <c r="D34" s="109"/>
      <c r="E34" s="109"/>
      <c r="F34" s="109"/>
      <c r="G34" s="109"/>
      <c r="H34" s="109"/>
      <c r="I34" s="109"/>
      <c r="J34" s="109"/>
      <c r="K34" s="109"/>
      <c r="L34" s="109"/>
      <c r="M34" s="109"/>
      <c r="N34" s="109"/>
      <c r="O34" s="1567" t="str">
        <f>"Printed Name : " &amp; IF('Sch-1'!M162=0,"",'Sch-1'!M162)</f>
        <v xml:space="preserve">Printed Name : </v>
      </c>
      <c r="P34" s="1567"/>
      <c r="Q34" s="1567"/>
    </row>
    <row r="35" spans="1:17" ht="33.6" customHeight="1">
      <c r="A35" s="108" t="s">
        <v>408</v>
      </c>
      <c r="B35" s="123" t="str">
        <f>IF('Sch-1'!B162=0,"", 'Sch-1'!B162)</f>
        <v/>
      </c>
      <c r="C35" s="98"/>
      <c r="D35" s="98"/>
      <c r="E35" s="98"/>
      <c r="F35" s="98"/>
      <c r="G35" s="98"/>
      <c r="H35" s="98"/>
      <c r="I35" s="98"/>
      <c r="J35" s="98"/>
      <c r="K35" s="98"/>
      <c r="L35" s="98"/>
      <c r="M35" s="98"/>
      <c r="N35" s="98"/>
      <c r="O35" s="1567" t="str">
        <f>"Designation   : " &amp; IF('Sch-1'!M163=0,"",'Sch-1'!M163)</f>
        <v xml:space="preserve">Designation   : </v>
      </c>
      <c r="P35" s="1567"/>
      <c r="Q35" s="1567"/>
    </row>
    <row r="36" spans="1:17" ht="33.6" customHeight="1">
      <c r="A36" s="97"/>
      <c r="B36" s="96"/>
      <c r="C36" s="98"/>
      <c r="D36" s="98"/>
      <c r="E36" s="98"/>
      <c r="F36" s="98"/>
      <c r="G36" s="98"/>
      <c r="H36" s="98"/>
      <c r="I36" s="98"/>
      <c r="J36" s="98"/>
      <c r="K36" s="98"/>
      <c r="L36" s="98"/>
      <c r="M36" s="98"/>
      <c r="N36" s="98"/>
      <c r="O36" s="1567"/>
      <c r="P36" s="1567"/>
      <c r="Q36" s="1567"/>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29E1B411-4326-4E51-98A8-14D37CD45AF7}" showPageBreaks="1" fitToPage="1" printArea="1" hiddenColumns="1" state="hidden" view="pageBreakPreview" topLeftCell="G13">
      <selection activeCell="M20" sqref="M20:N23"/>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3"/>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8"/>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9"/>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0"/>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3"/>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4"/>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5"/>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17"/>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0"/>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s>
  <mergeCells count="17">
    <mergeCell ref="O33:Q33"/>
    <mergeCell ref="O36:Q36"/>
    <mergeCell ref="O35:Q35"/>
    <mergeCell ref="O34:Q34"/>
    <mergeCell ref="B18:Q18"/>
    <mergeCell ref="A30:I30"/>
    <mergeCell ref="J31:O31"/>
    <mergeCell ref="J30:O30"/>
    <mergeCell ref="B19:H19"/>
    <mergeCell ref="B24:H24"/>
    <mergeCell ref="B11:O11"/>
    <mergeCell ref="A7:O7"/>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9" fitToHeight="0" orientation="landscape" r:id="rId24"/>
  <headerFooter alignWithMargins="0">
    <oddFooter>&amp;R&amp;"Book Antiqua,Bold"&amp;10Schedule-4/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4" zoomScaleNormal="100" zoomScaleSheetLayoutView="100" workbookViewId="0">
      <selection activeCell="D18" sqref="D18:E18"/>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CC-CS/924-NR2/SS-4049/3/G4</v>
      </c>
      <c r="B1" s="64"/>
      <c r="C1" s="65"/>
      <c r="D1" s="65"/>
      <c r="E1" s="9" t="s">
        <v>429</v>
      </c>
    </row>
    <row r="2" spans="1:15" ht="8.1" customHeight="1">
      <c r="A2" s="5"/>
      <c r="B2" s="14"/>
      <c r="C2" s="7"/>
      <c r="D2" s="7"/>
      <c r="E2" s="2"/>
      <c r="F2" s="230"/>
    </row>
    <row r="3" spans="1:15" ht="48.75" customHeight="1">
      <c r="A3" s="1603" t="str">
        <f>Cover!$B$2</f>
        <v xml:space="preserve">Substation Package SS-62 for i) Extension of 220 kV Jatwal (Samba) substation under NRSS-42 and ii) Extension of 400 kV Jalandhar substation &amp; iii) Extension of 400 kV Patiala substation under NRSS-40 </v>
      </c>
      <c r="B3" s="1603"/>
      <c r="C3" s="1603"/>
      <c r="D3" s="1603"/>
      <c r="E3" s="1603"/>
    </row>
    <row r="4" spans="1:15" ht="21.95" customHeight="1">
      <c r="A4" s="1607" t="s">
        <v>25</v>
      </c>
      <c r="B4" s="1607"/>
      <c r="C4" s="1607"/>
      <c r="D4" s="1607"/>
      <c r="E4" s="1607"/>
    </row>
    <row r="5" spans="1:15" ht="12" customHeight="1">
      <c r="A5" s="47"/>
      <c r="B5" s="42"/>
      <c r="C5" s="42"/>
      <c r="D5" s="42"/>
      <c r="E5" s="42"/>
    </row>
    <row r="6" spans="1:15" ht="18" customHeight="1">
      <c r="A6" s="33" t="str">
        <f>'Sch-1'!A4</f>
        <v>Bidder’s Name and Address (Lead Partner) :</v>
      </c>
      <c r="D6" s="68" t="s">
        <v>397</v>
      </c>
    </row>
    <row r="7" spans="1:15" ht="18" customHeight="1">
      <c r="A7" s="199" t="str">
        <f>'Sch-1'!A5</f>
        <v/>
      </c>
      <c r="D7" s="69" t="str">
        <f>'Sch-1'!M5</f>
        <v>Contracts Services, 3rd Floor</v>
      </c>
    </row>
    <row r="8" spans="1:15" ht="18" customHeight="1">
      <c r="A8" s="45" t="s">
        <v>413</v>
      </c>
      <c r="B8" s="1606" t="str">
        <f>IF('Sch-1'!C6=0, "", 'Sch-1'!C6)</f>
        <v/>
      </c>
      <c r="C8" s="1606"/>
      <c r="D8" s="69" t="str">
        <f>'Sch-1'!M6</f>
        <v>Power Grid Corporation of India Ltd.,</v>
      </c>
    </row>
    <row r="9" spans="1:15" ht="18" customHeight="1">
      <c r="A9" s="45" t="s">
        <v>414</v>
      </c>
      <c r="B9" s="1606" t="str">
        <f>IF('Sch-1'!C7=0, "", 'Sch-1'!C7)</f>
        <v/>
      </c>
      <c r="C9" s="1606"/>
      <c r="D9" s="69" t="str">
        <f>'Sch-1'!M7</f>
        <v>"Saudamini", Plot No.-2</v>
      </c>
    </row>
    <row r="10" spans="1:15" ht="18" customHeight="1">
      <c r="A10" s="46"/>
      <c r="B10" s="1606" t="str">
        <f>IF('Sch-1'!C8=0, "", 'Sch-1'!C8)</f>
        <v/>
      </c>
      <c r="C10" s="1606"/>
      <c r="D10" s="69" t="str">
        <f>'Sch-1'!M8</f>
        <v xml:space="preserve">Sector-29, </v>
      </c>
    </row>
    <row r="11" spans="1:15" ht="18" customHeight="1">
      <c r="A11" s="46"/>
      <c r="B11" s="1606" t="str">
        <f>IF('Sch-1'!C9=0, "", 'Sch-1'!C9)</f>
        <v/>
      </c>
      <c r="C11" s="1606"/>
      <c r="D11" s="69" t="str">
        <f>'Sch-1'!M9</f>
        <v>Gurgaon (Haryana) - 122001</v>
      </c>
    </row>
    <row r="12" spans="1:15" ht="8.1" customHeight="1"/>
    <row r="13" spans="1:15" ht="21.95" customHeight="1">
      <c r="A13" s="84" t="s">
        <v>379</v>
      </c>
      <c r="B13" s="1608" t="s">
        <v>380</v>
      </c>
      <c r="C13" s="1609"/>
      <c r="D13" s="1604" t="s">
        <v>381</v>
      </c>
      <c r="E13" s="1605"/>
      <c r="I13" s="1602" t="s">
        <v>259</v>
      </c>
      <c r="J13" s="1602"/>
      <c r="K13" s="1602"/>
      <c r="M13" s="1602" t="s">
        <v>285</v>
      </c>
      <c r="N13" s="1602"/>
      <c r="O13" s="1602"/>
    </row>
    <row r="14" spans="1:15" ht="18" customHeight="1">
      <c r="A14" s="48" t="s">
        <v>382</v>
      </c>
      <c r="B14" s="1592" t="s">
        <v>497</v>
      </c>
      <c r="C14" s="1593"/>
      <c r="D14" s="1598"/>
      <c r="E14" s="1599"/>
      <c r="I14" s="314" t="s">
        <v>234</v>
      </c>
      <c r="K14" s="314" t="e">
        <f>ROUND('Sch-1'!AF2*#REF!,0)</f>
        <v>#REF!</v>
      </c>
      <c r="M14" s="314" t="s">
        <v>234</v>
      </c>
      <c r="O14" s="314" t="e">
        <f>ROUND('Sch-1'!#REF!*#REF!,0)</f>
        <v>#REF!</v>
      </c>
    </row>
    <row r="15" spans="1:15" ht="89.25" customHeight="1">
      <c r="A15" s="49"/>
      <c r="B15" s="1595" t="s">
        <v>498</v>
      </c>
      <c r="C15" s="1596"/>
      <c r="D15" s="1590">
        <f>'Sch-1'!N156+'Sch-7'!N21</f>
        <v>0</v>
      </c>
      <c r="E15" s="1591"/>
      <c r="G15" s="685"/>
    </row>
    <row r="16" spans="1:15" ht="18" customHeight="1">
      <c r="A16" s="48" t="s">
        <v>383</v>
      </c>
      <c r="B16" s="1592" t="s">
        <v>499</v>
      </c>
      <c r="C16" s="1593"/>
      <c r="D16" s="1597"/>
      <c r="E16" s="1597"/>
      <c r="I16" s="314" t="s">
        <v>260</v>
      </c>
      <c r="K16" s="315">
        <f>IF(ISERROR(ROUND((#REF!+#REF!)*#REF!,0)),0, ROUND((#REF!+#REF!)*#REF!,0))</f>
        <v>0</v>
      </c>
      <c r="M16" s="314" t="s">
        <v>260</v>
      </c>
      <c r="O16" s="315">
        <f>IF(ISERROR(ROUND((#REF!+#REF!)*#REF!,0)),0, ROUND((#REF!+#REF!)*#REF!,0))</f>
        <v>0</v>
      </c>
    </row>
    <row r="17" spans="1:15" ht="72.75" customHeight="1">
      <c r="A17" s="49"/>
      <c r="B17" s="1595" t="s">
        <v>706</v>
      </c>
      <c r="C17" s="1596"/>
      <c r="D17" s="1590">
        <f>'Sch-3 '!T187+'Sch-4'!Q26+'Sch-4b'!Q31</f>
        <v>0</v>
      </c>
      <c r="E17" s="1591"/>
      <c r="G17" s="683"/>
      <c r="I17" s="316" t="e">
        <f>#REF!/'Sch-1'!AF1</f>
        <v>#REF!</v>
      </c>
      <c r="K17" s="313">
        <f>'Sch-1'!AF2</f>
        <v>0</v>
      </c>
      <c r="M17" s="316" t="e">
        <f>I17</f>
        <v>#REF!</v>
      </c>
      <c r="O17" s="313" t="e">
        <f>'Sch-1'!#REF!</f>
        <v>#REF!</v>
      </c>
    </row>
    <row r="18" spans="1:15" ht="18" customHeight="1">
      <c r="A18" s="1594"/>
      <c r="B18" s="1588" t="s">
        <v>502</v>
      </c>
      <c r="C18" s="1589"/>
      <c r="D18" s="1600">
        <f>D17+D15</f>
        <v>0</v>
      </c>
      <c r="E18" s="1601"/>
      <c r="I18" s="313" t="s">
        <v>276</v>
      </c>
      <c r="K18" s="317" t="e">
        <f>K14+K16+#REF!</f>
        <v>#REF!</v>
      </c>
      <c r="M18" s="313" t="s">
        <v>286</v>
      </c>
      <c r="O18" s="317" t="e">
        <f>O14+O16+#REF!</f>
        <v>#REF!</v>
      </c>
    </row>
    <row r="19" spans="1:15" ht="24.75" customHeight="1">
      <c r="A19" s="1594"/>
      <c r="B19" s="1586"/>
      <c r="C19" s="1587"/>
      <c r="D19" s="1584"/>
      <c r="E19" s="1585"/>
    </row>
    <row r="20" spans="1:15" ht="18" customHeight="1">
      <c r="A20" s="51"/>
      <c r="B20" s="52"/>
      <c r="C20" s="52"/>
      <c r="D20" s="53"/>
      <c r="E20" s="53"/>
    </row>
    <row r="21" spans="1:15" ht="24" customHeight="1">
      <c r="A21" s="79"/>
      <c r="B21" s="1583"/>
      <c r="C21" s="1583"/>
      <c r="D21" s="1583"/>
      <c r="E21" s="1583"/>
    </row>
    <row r="22" spans="1:15" ht="18" customHeight="1">
      <c r="A22" s="54"/>
      <c r="B22" s="54"/>
      <c r="C22" s="54"/>
      <c r="D22" s="54"/>
      <c r="E22" s="54"/>
    </row>
    <row r="23" spans="1:15" ht="30" customHeight="1">
      <c r="A23" s="54"/>
      <c r="B23" s="54"/>
      <c r="C23" s="39"/>
      <c r="D23" s="54"/>
      <c r="E23" s="54"/>
    </row>
    <row r="24" spans="1:15" ht="30" customHeight="1">
      <c r="A24" s="38" t="s">
        <v>74</v>
      </c>
      <c r="B24" s="122" t="str">
        <f>IF('Sch-1'!B161=0,"", 'Sch-1'!B161)</f>
        <v>--</v>
      </c>
      <c r="C24" s="39" t="s">
        <v>409</v>
      </c>
      <c r="D24" s="115" t="str">
        <f>IF('Sch-1'!M162=0,"",'Sch-1'!M162)</f>
        <v/>
      </c>
      <c r="F24" s="318"/>
    </row>
    <row r="25" spans="1:15" ht="30" customHeight="1">
      <c r="A25" s="38" t="s">
        <v>458</v>
      </c>
      <c r="B25" s="114" t="str">
        <f>IF('Sch-1'!B162=0,"", 'Sch-1'!B162)</f>
        <v/>
      </c>
      <c r="C25" s="39" t="s">
        <v>410</v>
      </c>
      <c r="D25" s="115" t="str">
        <f>IF('Sch-1'!M163=0,"",'Sch-1'!M163)</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BD66" sheet="1" objects="1" scenarios="1" formatColumns="0" formatRows="0" selectLockedCells="1"/>
  <dataConsolidate/>
  <customSheetViews>
    <customSheetView guid="{29E1B411-4326-4E51-98A8-14D37CD45AF7}" showPageBreaks="1" printArea="1" hiddenColumns="1" view="pageBreakPreview" topLeftCell="A4">
      <selection activeCell="D18" sqref="D18:E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0"/>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ignoredErrors>
    <ignoredError sqref="D16:E16 E17" unlockedFormula="1"/>
    <ignoredError sqref="A14 A16" numberStoredAsText="1"/>
  </ignoredErrors>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CC-CS/924-NR2/SS-4049/3/G4</v>
      </c>
      <c r="B1" s="64"/>
      <c r="C1" s="65"/>
      <c r="D1" s="65"/>
      <c r="E1" s="9" t="s">
        <v>429</v>
      </c>
    </row>
    <row r="2" spans="1:15" ht="8.1" customHeight="1">
      <c r="A2" s="5"/>
      <c r="B2" s="14"/>
      <c r="C2" s="7"/>
      <c r="D2" s="7"/>
      <c r="E2" s="2"/>
      <c r="F2" s="230"/>
    </row>
    <row r="3" spans="1:15" ht="66" customHeight="1">
      <c r="A3" s="1610" t="str">
        <f>Cover!$B$2</f>
        <v xml:space="preserve">Substation Package SS-62 for i) Extension of 220 kV Jatwal (Samba) substation under NRSS-42 and ii) Extension of 400 kV Jalandhar substation &amp; iii) Extension of 400 kV Patiala substation under NRSS-40 </v>
      </c>
      <c r="B3" s="1610"/>
      <c r="C3" s="1610"/>
      <c r="D3" s="1610"/>
      <c r="E3" s="1610"/>
    </row>
    <row r="4" spans="1:15" ht="21.95" customHeight="1">
      <c r="A4" s="1607" t="s">
        <v>415</v>
      </c>
      <c r="B4" s="1607"/>
      <c r="C4" s="1607"/>
      <c r="D4" s="1607"/>
      <c r="E4" s="1607"/>
    </row>
    <row r="5" spans="1:15" ht="12" customHeight="1">
      <c r="A5" s="47"/>
      <c r="B5" s="42"/>
      <c r="C5" s="42"/>
      <c r="D5" s="42"/>
      <c r="E5" s="42"/>
    </row>
    <row r="6" spans="1:15" ht="18" customHeight="1">
      <c r="A6" s="33" t="str">
        <f>'Sch-1'!A4</f>
        <v>Bidder’s Name and Address (Lead Partner) :</v>
      </c>
      <c r="D6" s="68" t="s">
        <v>397</v>
      </c>
    </row>
    <row r="7" spans="1:15" ht="18" customHeight="1">
      <c r="A7" s="199" t="str">
        <f>'Sch-1'!A5</f>
        <v/>
      </c>
      <c r="D7" s="69" t="str">
        <f>'Sch-1'!M5</f>
        <v>Contracts Services, 3rd Floor</v>
      </c>
    </row>
    <row r="8" spans="1:15" ht="18" customHeight="1">
      <c r="A8" s="45" t="s">
        <v>413</v>
      </c>
      <c r="B8" s="1606" t="str">
        <f>IF('Sch-1'!C6=0, "", 'Sch-1'!C6)</f>
        <v/>
      </c>
      <c r="C8" s="1606"/>
      <c r="D8" s="69" t="str">
        <f>'Sch-1'!M6</f>
        <v>Power Grid Corporation of India Ltd.,</v>
      </c>
    </row>
    <row r="9" spans="1:15" ht="18" customHeight="1">
      <c r="A9" s="45" t="s">
        <v>414</v>
      </c>
      <c r="B9" s="1606" t="str">
        <f>IF('Sch-1'!C7=0, "", 'Sch-1'!C7)</f>
        <v/>
      </c>
      <c r="C9" s="1606"/>
      <c r="D9" s="69" t="str">
        <f>'Sch-1'!M7</f>
        <v>"Saudamini", Plot No.-2</v>
      </c>
    </row>
    <row r="10" spans="1:15" ht="18" customHeight="1">
      <c r="A10" s="46"/>
      <c r="B10" s="1606" t="str">
        <f>IF('Sch-1'!C8=0, "", 'Sch-1'!C8)</f>
        <v/>
      </c>
      <c r="C10" s="1606"/>
      <c r="D10" s="69" t="str">
        <f>'Sch-1'!M8</f>
        <v xml:space="preserve">Sector-29, </v>
      </c>
    </row>
    <row r="11" spans="1:15" ht="18" customHeight="1">
      <c r="A11" s="46"/>
      <c r="B11" s="1606" t="str">
        <f>IF('Sch-1'!C9=0, "", 'Sch-1'!C9)</f>
        <v/>
      </c>
      <c r="C11" s="1606"/>
      <c r="D11" s="69" t="str">
        <f>'Sch-1'!M9</f>
        <v>Gurgaon (Haryana) - 122001</v>
      </c>
    </row>
    <row r="12" spans="1:15" ht="8.1" customHeight="1"/>
    <row r="13" spans="1:15" ht="21.95" customHeight="1">
      <c r="A13" s="84" t="s">
        <v>379</v>
      </c>
      <c r="B13" s="1608" t="s">
        <v>380</v>
      </c>
      <c r="C13" s="1609"/>
      <c r="D13" s="1604" t="s">
        <v>381</v>
      </c>
      <c r="E13" s="1605"/>
      <c r="I13" s="1602"/>
      <c r="J13" s="1602"/>
      <c r="K13" s="1602"/>
      <c r="M13" s="1602"/>
      <c r="N13" s="1602"/>
      <c r="O13" s="1602"/>
    </row>
    <row r="14" spans="1:15" ht="18" customHeight="1">
      <c r="A14" s="48" t="s">
        <v>382</v>
      </c>
      <c r="B14" s="1592" t="s">
        <v>497</v>
      </c>
      <c r="C14" s="1593"/>
      <c r="D14" s="854">
        <f>'Sch-1'!N156*(1-Discount!K18)+'Sch-7'!N21*(1-Discount!K23)</f>
        <v>0</v>
      </c>
      <c r="E14" s="855"/>
      <c r="I14" s="314"/>
      <c r="K14" s="314"/>
      <c r="M14" s="314"/>
      <c r="O14" s="314"/>
    </row>
    <row r="15" spans="1:15" ht="75.75" customHeight="1">
      <c r="A15" s="49"/>
      <c r="B15" s="1595" t="s">
        <v>498</v>
      </c>
      <c r="C15" s="1596"/>
      <c r="D15" s="846"/>
      <c r="E15" s="847"/>
    </row>
    <row r="16" spans="1:15" ht="18" customHeight="1">
      <c r="A16" s="48" t="s">
        <v>383</v>
      </c>
      <c r="B16" s="1592" t="s">
        <v>499</v>
      </c>
      <c r="C16" s="1593"/>
      <c r="D16" s="852">
        <f>'Sch-3 '!Q188*(1-Discount!K20)+'Sch-4'!Q26*(1-Discount!K21)+'Sch-4b'!Q31*(1-Discount!K22)</f>
        <v>0</v>
      </c>
      <c r="E16" s="853"/>
      <c r="I16" s="314"/>
      <c r="K16" s="315"/>
      <c r="M16" s="314"/>
      <c r="O16" s="315"/>
    </row>
    <row r="17" spans="1:15" ht="72.75" customHeight="1">
      <c r="A17" s="49"/>
      <c r="B17" s="1595" t="s">
        <v>533</v>
      </c>
      <c r="C17" s="1596"/>
      <c r="D17" s="848"/>
      <c r="E17" s="849"/>
      <c r="I17" s="316"/>
      <c r="M17" s="316"/>
    </row>
    <row r="18" spans="1:15" ht="18" customHeight="1">
      <c r="A18" s="1594"/>
      <c r="B18" s="1588" t="s">
        <v>502</v>
      </c>
      <c r="C18" s="1589"/>
      <c r="D18" s="850">
        <f>D16+D14</f>
        <v>0</v>
      </c>
      <c r="E18" s="851"/>
      <c r="K18" s="317"/>
      <c r="O18" s="317"/>
    </row>
    <row r="19" spans="1:15" ht="50.1" customHeight="1">
      <c r="A19" s="1594"/>
      <c r="B19" s="1586"/>
      <c r="C19" s="1587"/>
      <c r="D19" s="1584"/>
      <c r="E19" s="1585"/>
    </row>
    <row r="20" spans="1:15" ht="18" customHeight="1">
      <c r="A20" s="51"/>
      <c r="B20" s="52"/>
      <c r="C20" s="52"/>
      <c r="D20" s="53"/>
      <c r="E20" s="53"/>
    </row>
    <row r="21" spans="1:15" ht="21.75" customHeight="1">
      <c r="A21" s="79"/>
      <c r="B21" s="1583"/>
      <c r="C21" s="1583"/>
      <c r="D21" s="1583"/>
      <c r="E21" s="1583"/>
    </row>
    <row r="22" spans="1:15" ht="18" customHeight="1">
      <c r="A22" s="54"/>
      <c r="B22" s="54"/>
      <c r="C22" s="54"/>
      <c r="D22" s="54"/>
      <c r="E22" s="54"/>
    </row>
    <row r="23" spans="1:15" ht="30" customHeight="1">
      <c r="A23" s="54"/>
      <c r="B23" s="54"/>
      <c r="C23" s="39"/>
      <c r="D23" s="54"/>
      <c r="E23" s="54"/>
    </row>
    <row r="24" spans="1:15" ht="30" customHeight="1">
      <c r="A24" s="38" t="s">
        <v>74</v>
      </c>
      <c r="B24" s="122" t="str">
        <f>IF('Sch-1'!B161=0,"", 'Sch-1'!B161)</f>
        <v>--</v>
      </c>
      <c r="C24" s="39" t="s">
        <v>409</v>
      </c>
      <c r="D24" s="115" t="str">
        <f>IF('Sch-1'!M162=0,"",'Sch-1'!M162)</f>
        <v/>
      </c>
      <c r="F24" s="318"/>
    </row>
    <row r="25" spans="1:15" ht="30" customHeight="1">
      <c r="A25" s="38" t="s">
        <v>458</v>
      </c>
      <c r="B25" s="114" t="str">
        <f>IF('Sch-1'!B162=0,"", 'Sch-1'!B162)</f>
        <v/>
      </c>
      <c r="C25" s="39" t="s">
        <v>410</v>
      </c>
      <c r="D25" s="115" t="str">
        <f>IF('Sch-1'!M163=0,"",'Sch-1'!M163)</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29E1B411-4326-4E51-98A8-14D37CD45AF7}"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s>
  <mergeCells count="19">
    <mergeCell ref="B21:E21"/>
    <mergeCell ref="A18:A19"/>
    <mergeCell ref="B18:C18"/>
    <mergeCell ref="B19:C19"/>
    <mergeCell ref="D19:E19"/>
    <mergeCell ref="A3:E3"/>
    <mergeCell ref="A4:E4"/>
    <mergeCell ref="B8:C8"/>
    <mergeCell ref="B9:C9"/>
    <mergeCell ref="B14:C14"/>
    <mergeCell ref="B10:C10"/>
    <mergeCell ref="B11:C11"/>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topLeftCell="A13" zoomScale="130" zoomScaleNormal="100" zoomScaleSheetLayoutView="130" workbookViewId="0">
      <selection activeCell="H26" sqref="H26"/>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CC-CS/924-NR2/SS-4049/3/G4</v>
      </c>
      <c r="B1" s="90"/>
      <c r="C1" s="92"/>
      <c r="D1" s="93" t="s">
        <v>430</v>
      </c>
    </row>
    <row r="2" spans="1:6" ht="18" customHeight="1">
      <c r="A2" s="72"/>
      <c r="B2" s="96"/>
      <c r="C2" s="98"/>
      <c r="D2" s="98"/>
    </row>
    <row r="3" spans="1:6" ht="58.5" customHeight="1">
      <c r="A3" s="1610" t="str">
        <f>Cover!$B$2</f>
        <v xml:space="preserve">Substation Package SS-62 for i) Extension of 220 kV Jatwal (Samba) substation under NRSS-42 and ii) Extension of 400 kV Jalandhar substation &amp; iii) Extension of 400 kV Patiala substation under NRSS-40 </v>
      </c>
      <c r="B3" s="1610"/>
      <c r="C3" s="1610"/>
      <c r="D3" s="1610"/>
      <c r="E3" s="56"/>
      <c r="F3" s="56"/>
    </row>
    <row r="4" spans="1:6" ht="21.95" customHeight="1">
      <c r="A4" s="1607" t="s">
        <v>385</v>
      </c>
      <c r="B4" s="1607"/>
      <c r="C4" s="1607"/>
      <c r="D4" s="1607"/>
    </row>
    <row r="5" spans="1:6" ht="18" customHeight="1">
      <c r="A5" s="43"/>
    </row>
    <row r="6" spans="1:6" ht="18" customHeight="1">
      <c r="A6" s="33" t="str">
        <f>'Sch-1'!A4</f>
        <v>Bidder’s Name and Address (Lead Partner) :</v>
      </c>
      <c r="D6" s="68" t="s">
        <v>397</v>
      </c>
    </row>
    <row r="7" spans="1:6" ht="36" customHeight="1">
      <c r="A7" s="1616" t="str">
        <f>'Sch-1'!A5</f>
        <v/>
      </c>
      <c r="B7" s="1616"/>
      <c r="C7" s="1616"/>
      <c r="D7" s="69" t="str">
        <f>'Sch-1'!M5</f>
        <v>Contracts Services, 3rd Floor</v>
      </c>
    </row>
    <row r="8" spans="1:6" ht="18" customHeight="1">
      <c r="A8" s="45" t="s">
        <v>413</v>
      </c>
      <c r="B8" s="1606" t="str">
        <f>IF('Sch-1'!C6=0, "", 'Sch-1'!C6)</f>
        <v/>
      </c>
      <c r="C8" s="1606"/>
      <c r="D8" s="69" t="str">
        <f>'Sch-1'!M6</f>
        <v>Power Grid Corporation of India Ltd.,</v>
      </c>
    </row>
    <row r="9" spans="1:6" ht="18" customHeight="1">
      <c r="A9" s="45" t="s">
        <v>414</v>
      </c>
      <c r="B9" s="1606" t="str">
        <f>IF('Sch-1'!C7=0, "", 'Sch-1'!C7)</f>
        <v/>
      </c>
      <c r="C9" s="1606"/>
      <c r="D9" s="69" t="str">
        <f>'Sch-1'!M7</f>
        <v>"Saudamini", Plot No.-2</v>
      </c>
    </row>
    <row r="10" spans="1:6" ht="18" customHeight="1">
      <c r="A10" s="46"/>
      <c r="B10" s="1606" t="str">
        <f>IF('Sch-1'!C8=0, "", 'Sch-1'!C8)</f>
        <v/>
      </c>
      <c r="C10" s="1606"/>
      <c r="D10" s="69" t="str">
        <f>'Sch-1'!M8</f>
        <v xml:space="preserve">Sector-29, </v>
      </c>
    </row>
    <row r="11" spans="1:6" ht="18" customHeight="1">
      <c r="A11" s="46"/>
      <c r="B11" s="1606" t="str">
        <f>IF('Sch-1'!C9=0, "", 'Sch-1'!C9)</f>
        <v/>
      </c>
      <c r="C11" s="1606"/>
      <c r="D11" s="69" t="str">
        <f>'Sch-1'!M9</f>
        <v>Gurgaon (Haryana) - 122001</v>
      </c>
    </row>
    <row r="12" spans="1:6" ht="18" customHeight="1">
      <c r="A12" s="57"/>
      <c r="B12" s="57"/>
      <c r="C12" s="57"/>
      <c r="D12" s="70"/>
    </row>
    <row r="13" spans="1:6" ht="21.95" customHeight="1">
      <c r="A13" s="58" t="s">
        <v>379</v>
      </c>
      <c r="B13" s="1604" t="s">
        <v>369</v>
      </c>
      <c r="C13" s="1605"/>
      <c r="D13" s="59" t="s">
        <v>381</v>
      </c>
    </row>
    <row r="14" spans="1:6" ht="21.95" customHeight="1">
      <c r="A14" s="48" t="s">
        <v>382</v>
      </c>
      <c r="B14" s="1614" t="s">
        <v>416</v>
      </c>
      <c r="C14" s="1614"/>
      <c r="D14" s="77">
        <f>'Sch-1'!N155</f>
        <v>0</v>
      </c>
    </row>
    <row r="15" spans="1:6" ht="35.1" customHeight="1">
      <c r="A15" s="60"/>
      <c r="B15" s="1611" t="s">
        <v>386</v>
      </c>
      <c r="C15" s="1612"/>
      <c r="D15" s="50"/>
    </row>
    <row r="16" spans="1:6" ht="21.95" customHeight="1">
      <c r="A16" s="48" t="s">
        <v>383</v>
      </c>
      <c r="B16" s="1614" t="s">
        <v>417</v>
      </c>
      <c r="C16" s="1614"/>
      <c r="D16" s="77">
        <f>'Sch-2'!J156</f>
        <v>0</v>
      </c>
    </row>
    <row r="17" spans="1:6" ht="35.1" customHeight="1">
      <c r="A17" s="60"/>
      <c r="B17" s="1615" t="s">
        <v>531</v>
      </c>
      <c r="C17" s="1612"/>
      <c r="D17" s="50"/>
    </row>
    <row r="18" spans="1:6" ht="21.95" customHeight="1">
      <c r="A18" s="48" t="s">
        <v>384</v>
      </c>
      <c r="B18" s="1614" t="s">
        <v>418</v>
      </c>
      <c r="C18" s="1614"/>
      <c r="D18" s="77">
        <f>'Sch-3 '!P187</f>
        <v>0</v>
      </c>
    </row>
    <row r="19" spans="1:6" ht="30" customHeight="1">
      <c r="A19" s="60"/>
      <c r="B19" s="1611" t="s">
        <v>387</v>
      </c>
      <c r="C19" s="1612"/>
      <c r="D19" s="50"/>
    </row>
    <row r="20" spans="1:6" ht="21.95" customHeight="1">
      <c r="A20" s="48" t="s">
        <v>559</v>
      </c>
      <c r="B20" s="1614" t="s">
        <v>560</v>
      </c>
      <c r="C20" s="1614"/>
      <c r="D20" s="828">
        <f>'Sch-4'!P25</f>
        <v>0</v>
      </c>
    </row>
    <row r="21" spans="1:6" ht="30" customHeight="1">
      <c r="A21" s="60"/>
      <c r="B21" s="1611" t="s">
        <v>388</v>
      </c>
      <c r="C21" s="1612"/>
      <c r="D21" s="50"/>
    </row>
    <row r="22" spans="1:6" ht="21.95" hidden="1" customHeight="1">
      <c r="A22" s="48" t="s">
        <v>539</v>
      </c>
      <c r="B22" s="1614" t="s">
        <v>538</v>
      </c>
      <c r="C22" s="1614"/>
      <c r="D22" s="828">
        <f>'Sch-4b'!P30</f>
        <v>0</v>
      </c>
    </row>
    <row r="23" spans="1:6" ht="44.25" hidden="1" customHeight="1">
      <c r="A23" s="60"/>
      <c r="B23" s="1615" t="s">
        <v>532</v>
      </c>
      <c r="C23" s="1612"/>
      <c r="D23" s="50"/>
    </row>
    <row r="24" spans="1:6" ht="30" customHeight="1">
      <c r="A24" s="48">
        <v>5</v>
      </c>
      <c r="B24" s="1614" t="s">
        <v>433</v>
      </c>
      <c r="C24" s="1614"/>
      <c r="D24" s="77">
        <f>'Sch-5'!D18:E18</f>
        <v>0</v>
      </c>
    </row>
    <row r="25" spans="1:6" ht="51" customHeight="1">
      <c r="A25" s="60"/>
      <c r="B25" s="1611" t="s">
        <v>389</v>
      </c>
      <c r="C25" s="1612"/>
      <c r="D25" s="769"/>
    </row>
    <row r="26" spans="1:6" ht="21.95" customHeight="1">
      <c r="A26" s="48" t="s">
        <v>390</v>
      </c>
      <c r="B26" s="1614" t="s">
        <v>434</v>
      </c>
      <c r="C26" s="1614"/>
      <c r="D26" s="293">
        <f>'Sch-7'!M20</f>
        <v>0</v>
      </c>
    </row>
    <row r="27" spans="1:6" ht="35.1" customHeight="1">
      <c r="A27" s="60"/>
      <c r="B27" s="1611" t="s">
        <v>69</v>
      </c>
      <c r="C27" s="1612"/>
      <c r="D27" s="50"/>
    </row>
    <row r="28" spans="1:6" ht="28.5" customHeight="1">
      <c r="A28" s="1594"/>
      <c r="B28" s="1613" t="s">
        <v>391</v>
      </c>
      <c r="C28" s="1613"/>
      <c r="D28" s="78">
        <f>SUM(D14,D16,D18,D20,D24,D26)</f>
        <v>0</v>
      </c>
    </row>
    <row r="29" spans="1:6" ht="30" customHeight="1">
      <c r="A29" s="1594"/>
      <c r="B29" s="1613"/>
      <c r="C29" s="1613"/>
      <c r="D29" s="206"/>
    </row>
    <row r="30" spans="1:6" ht="18.75" customHeight="1">
      <c r="A30" s="85"/>
      <c r="B30" s="86"/>
      <c r="C30" s="86"/>
      <c r="D30" s="87"/>
    </row>
    <row r="31" spans="1:6" ht="27.95" customHeight="1">
      <c r="A31" s="85"/>
      <c r="B31" s="86"/>
      <c r="C31" s="110"/>
      <c r="D31" s="87"/>
    </row>
    <row r="32" spans="1:6" ht="27.95" customHeight="1">
      <c r="A32" s="108" t="s">
        <v>407</v>
      </c>
      <c r="B32" s="124" t="str">
        <f>IF('Sch-1'!B161=0,"", 'Sch-1'!B161)</f>
        <v>--</v>
      </c>
      <c r="C32" s="110" t="s">
        <v>409</v>
      </c>
      <c r="D32" s="120" t="str">
        <f>IF('Sch-1'!M162=0,"",'Sch-1'!M162)</f>
        <v/>
      </c>
      <c r="F32" s="111"/>
    </row>
    <row r="33" spans="1:6" ht="27.95" customHeight="1">
      <c r="A33" s="108" t="s">
        <v>408</v>
      </c>
      <c r="B33" s="124" t="str">
        <f>IF('Sch-1'!B162=0,"", 'Sch-1'!B162)</f>
        <v/>
      </c>
      <c r="C33" s="110" t="s">
        <v>410</v>
      </c>
      <c r="D33" s="120" t="str">
        <f>IF('Sch-1'!M163=0,"",'Sch-1'!M163)</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BD66" sheet="1" objects="1" scenarios="1" formatColumns="0" formatRows="0" selectLockedCells="1"/>
  <customSheetViews>
    <customSheetView guid="{29E1B411-4326-4E51-98A8-14D37CD45AF7}" scale="130" showPageBreaks="1" fitToPage="1" printArea="1" hiddenRows="1" view="pageBreakPreview" topLeftCell="A13">
      <selection activeCell="H26" sqref="H26"/>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s>
  <mergeCells count="24">
    <mergeCell ref="B18:C18"/>
    <mergeCell ref="B16:C16"/>
    <mergeCell ref="A3:D3"/>
    <mergeCell ref="A4:D4"/>
    <mergeCell ref="B13:C13"/>
    <mergeCell ref="B8:C8"/>
    <mergeCell ref="B9:C9"/>
    <mergeCell ref="B11:C11"/>
    <mergeCell ref="B14:C14"/>
    <mergeCell ref="A7:C7"/>
    <mergeCell ref="B10:C10"/>
    <mergeCell ref="B15:C15"/>
    <mergeCell ref="B17:C17"/>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21" zoomScale="145" zoomScaleNormal="100" zoomScaleSheetLayoutView="145" workbookViewId="0">
      <selection activeCell="G33" sqref="G3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CC-CS/924-NR2/SS-4049/3/G4</v>
      </c>
      <c r="B1" s="90"/>
      <c r="C1" s="92"/>
      <c r="D1" s="93" t="s">
        <v>67</v>
      </c>
    </row>
    <row r="2" spans="1:6" ht="18" customHeight="1">
      <c r="A2" s="72"/>
      <c r="B2" s="96"/>
      <c r="C2" s="98"/>
      <c r="D2" s="98"/>
    </row>
    <row r="3" spans="1:6" ht="42.75" customHeight="1">
      <c r="A3" s="1617" t="str">
        <f>Cover!$B$2</f>
        <v xml:space="preserve">Substation Package SS-62 for i) Extension of 220 kV Jatwal (Samba) substation under NRSS-42 and ii) Extension of 400 kV Jalandhar substation &amp; iii) Extension of 400 kV Patiala substation under NRSS-40 </v>
      </c>
      <c r="B3" s="1617"/>
      <c r="C3" s="1617"/>
      <c r="D3" s="1617"/>
      <c r="E3" s="56"/>
      <c r="F3" s="56"/>
    </row>
    <row r="4" spans="1:6" ht="21.95" customHeight="1">
      <c r="A4" s="1607" t="s">
        <v>385</v>
      </c>
      <c r="B4" s="1607"/>
      <c r="C4" s="1607"/>
      <c r="D4" s="1607"/>
    </row>
    <row r="5" spans="1:6" ht="18" customHeight="1">
      <c r="A5" s="43"/>
    </row>
    <row r="6" spans="1:6" ht="18" customHeight="1">
      <c r="A6" s="33" t="str">
        <f>'Sch-1'!A4</f>
        <v>Bidder’s Name and Address (Lead Partner) :</v>
      </c>
      <c r="D6" s="68" t="s">
        <v>397</v>
      </c>
    </row>
    <row r="7" spans="1:6" ht="36" customHeight="1">
      <c r="A7" s="1616" t="str">
        <f>'Sch-1'!A5</f>
        <v/>
      </c>
      <c r="B7" s="1616"/>
      <c r="C7" s="1616"/>
      <c r="D7" s="69" t="str">
        <f>'Sch-1'!M5</f>
        <v>Contracts Services, 3rd Floor</v>
      </c>
    </row>
    <row r="8" spans="1:6" ht="18" customHeight="1">
      <c r="A8" s="45" t="s">
        <v>413</v>
      </c>
      <c r="B8" s="1606" t="str">
        <f>IF('Sch-1'!C6=0, "", 'Sch-1'!C6)</f>
        <v/>
      </c>
      <c r="C8" s="1606"/>
      <c r="D8" s="69" t="str">
        <f>'Sch-1'!M6</f>
        <v>Power Grid Corporation of India Ltd.,</v>
      </c>
    </row>
    <row r="9" spans="1:6" ht="18" customHeight="1">
      <c r="A9" s="45" t="s">
        <v>414</v>
      </c>
      <c r="B9" s="1606" t="str">
        <f>IF('Sch-1'!C7=0, "", 'Sch-1'!C7)</f>
        <v/>
      </c>
      <c r="C9" s="1606"/>
      <c r="D9" s="69" t="str">
        <f>'Sch-1'!M7</f>
        <v>"Saudamini", Plot No.-2</v>
      </c>
    </row>
    <row r="10" spans="1:6" ht="18" customHeight="1">
      <c r="A10" s="46"/>
      <c r="B10" s="1606" t="str">
        <f>IF('Sch-1'!C8=0, "", 'Sch-1'!C8)</f>
        <v/>
      </c>
      <c r="C10" s="1606"/>
      <c r="D10" s="69" t="str">
        <f>'Sch-1'!M8</f>
        <v xml:space="preserve">Sector-29, </v>
      </c>
    </row>
    <row r="11" spans="1:6" ht="18" customHeight="1">
      <c r="A11" s="46"/>
      <c r="B11" s="1606" t="str">
        <f>IF('Sch-1'!C9=0, "", 'Sch-1'!C9)</f>
        <v/>
      </c>
      <c r="C11" s="1606"/>
      <c r="D11" s="69" t="str">
        <f>'Sch-1'!M9</f>
        <v>Gurgaon (Haryana) - 122001</v>
      </c>
    </row>
    <row r="12" spans="1:6" ht="18" customHeight="1">
      <c r="A12" s="57"/>
      <c r="B12" s="57"/>
      <c r="C12" s="57"/>
      <c r="D12" s="70"/>
    </row>
    <row r="13" spans="1:6" ht="21.95" customHeight="1">
      <c r="A13" s="58" t="s">
        <v>379</v>
      </c>
      <c r="B13" s="1604" t="s">
        <v>369</v>
      </c>
      <c r="C13" s="1605"/>
      <c r="D13" s="59" t="s">
        <v>381</v>
      </c>
    </row>
    <row r="14" spans="1:6" ht="21.95" customHeight="1">
      <c r="A14" s="48" t="s">
        <v>382</v>
      </c>
      <c r="B14" s="1614" t="s">
        <v>416</v>
      </c>
      <c r="C14" s="1614"/>
      <c r="D14" s="77">
        <f>'Sch-1'!N153*(1-Discount!K18)+(1-Discount!K23)*'Sch-1'!N154</f>
        <v>0</v>
      </c>
    </row>
    <row r="15" spans="1:6" ht="35.1" customHeight="1">
      <c r="A15" s="60"/>
      <c r="B15" s="1611" t="s">
        <v>386</v>
      </c>
      <c r="C15" s="1612"/>
      <c r="D15" s="50"/>
    </row>
    <row r="16" spans="1:6" ht="21.95" customHeight="1">
      <c r="A16" s="48" t="s">
        <v>383</v>
      </c>
      <c r="B16" s="1614" t="s">
        <v>417</v>
      </c>
      <c r="C16" s="1614"/>
      <c r="D16" s="77">
        <f>'Sch-6'!D16*(1-Discount!K19)</f>
        <v>0</v>
      </c>
    </row>
    <row r="17" spans="1:6" ht="35.1" customHeight="1">
      <c r="A17" s="60"/>
      <c r="B17" s="1615" t="s">
        <v>531</v>
      </c>
      <c r="C17" s="1612"/>
      <c r="D17" s="50"/>
    </row>
    <row r="18" spans="1:6" ht="21.95" customHeight="1">
      <c r="A18" s="48" t="s">
        <v>384</v>
      </c>
      <c r="B18" s="1614" t="s">
        <v>418</v>
      </c>
      <c r="C18" s="1614"/>
      <c r="D18" s="77">
        <f>'Sch-6'!D18*(1-Discount!K20)</f>
        <v>0</v>
      </c>
    </row>
    <row r="19" spans="1:6" ht="30" customHeight="1">
      <c r="A19" s="60"/>
      <c r="B19" s="1611" t="s">
        <v>387</v>
      </c>
      <c r="C19" s="1612"/>
      <c r="D19" s="50"/>
    </row>
    <row r="20" spans="1:6" ht="21.95" customHeight="1">
      <c r="A20" s="48" t="s">
        <v>559</v>
      </c>
      <c r="B20" s="1614" t="s">
        <v>560</v>
      </c>
      <c r="C20" s="1614"/>
      <c r="D20" s="293">
        <f>'Sch-6'!D20*(1-Discount!K21)</f>
        <v>0</v>
      </c>
    </row>
    <row r="21" spans="1:6" ht="30" customHeight="1">
      <c r="A21" s="60"/>
      <c r="B21" s="1611" t="s">
        <v>388</v>
      </c>
      <c r="C21" s="1612"/>
      <c r="D21" s="50"/>
    </row>
    <row r="22" spans="1:6" ht="21.95" hidden="1" customHeight="1">
      <c r="A22" s="48" t="s">
        <v>539</v>
      </c>
      <c r="B22" s="1614" t="s">
        <v>538</v>
      </c>
      <c r="C22" s="1614"/>
      <c r="D22" s="293">
        <f>'Sch-6'!D22*(1-Discount!K22)</f>
        <v>0</v>
      </c>
    </row>
    <row r="23" spans="1:6" ht="38.25" hidden="1" customHeight="1">
      <c r="A23" s="60"/>
      <c r="B23" s="1615" t="s">
        <v>532</v>
      </c>
      <c r="C23" s="1612"/>
      <c r="D23" s="50"/>
    </row>
    <row r="24" spans="1:6" ht="30" customHeight="1">
      <c r="A24" s="48">
        <v>5</v>
      </c>
      <c r="B24" s="1614" t="s">
        <v>433</v>
      </c>
      <c r="C24" s="1614"/>
      <c r="D24" s="77">
        <f>'Sch-5 Dis'!D18</f>
        <v>0</v>
      </c>
    </row>
    <row r="25" spans="1:6" ht="51" customHeight="1">
      <c r="A25" s="60"/>
      <c r="B25" s="1611" t="s">
        <v>389</v>
      </c>
      <c r="C25" s="1612"/>
      <c r="D25" s="292"/>
    </row>
    <row r="26" spans="1:6" ht="21.95" customHeight="1">
      <c r="A26" s="48" t="s">
        <v>390</v>
      </c>
      <c r="B26" s="1614" t="s">
        <v>434</v>
      </c>
      <c r="C26" s="1614"/>
      <c r="D26" s="293">
        <f>'Sch-6'!D26*(1-Discount!K23)</f>
        <v>0</v>
      </c>
    </row>
    <row r="27" spans="1:6" ht="35.1" customHeight="1">
      <c r="A27" s="60"/>
      <c r="B27" s="1611" t="s">
        <v>69</v>
      </c>
      <c r="C27" s="1612"/>
      <c r="D27" s="50"/>
    </row>
    <row r="28" spans="1:6" ht="28.5" customHeight="1">
      <c r="A28" s="1594"/>
      <c r="B28" s="1613" t="s">
        <v>391</v>
      </c>
      <c r="C28" s="1613"/>
      <c r="D28" s="78">
        <f>SUM(D14,D16,D18,D20,D24,D26)</f>
        <v>0</v>
      </c>
    </row>
    <row r="29" spans="1:6" ht="25.5" customHeight="1">
      <c r="A29" s="1594"/>
      <c r="B29" s="1613"/>
      <c r="C29" s="1613"/>
      <c r="D29" s="206"/>
    </row>
    <row r="30" spans="1:6" ht="18.75" customHeight="1">
      <c r="A30" s="85"/>
      <c r="B30" s="86"/>
      <c r="C30" s="86"/>
      <c r="D30" s="87"/>
    </row>
    <row r="31" spans="1:6" ht="27.95" customHeight="1">
      <c r="A31" s="85"/>
      <c r="B31" s="86"/>
      <c r="C31" s="110"/>
      <c r="D31" s="87"/>
    </row>
    <row r="32" spans="1:6" ht="27.95" customHeight="1">
      <c r="A32" s="108" t="s">
        <v>407</v>
      </c>
      <c r="B32" s="124" t="str">
        <f>IF('Sch-1'!B161=0,"", 'Sch-1'!B161)</f>
        <v>--</v>
      </c>
      <c r="C32" s="110" t="s">
        <v>409</v>
      </c>
      <c r="D32" s="120" t="str">
        <f>IF('Sch-1'!M162=0,"",'Sch-1'!M162)</f>
        <v/>
      </c>
      <c r="F32" s="111"/>
    </row>
    <row r="33" spans="1:6" ht="27.95" customHeight="1">
      <c r="A33" s="108" t="s">
        <v>408</v>
      </c>
      <c r="B33" s="124" t="str">
        <f>IF('Sch-1'!B162=0,"", 'Sch-1'!B162)</f>
        <v/>
      </c>
      <c r="C33" s="110" t="s">
        <v>410</v>
      </c>
      <c r="D33" s="120" t="str">
        <f>IF('Sch-1'!M163=0,"",'Sch-1'!M163)</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BD66" sheet="1" objects="1" scenarios="1" formatColumns="0" formatRows="0" selectLockedCells="1"/>
  <customSheetViews>
    <customSheetView guid="{29E1B411-4326-4E51-98A8-14D37CD45AF7}" scale="145" showPageBreaks="1" printArea="1" hiddenRows="1" view="pageBreakPreview" topLeftCell="A21">
      <selection activeCell="G33" sqref="G3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7E77C81-EC16-4D63-8CE6-4CFC97B77DCA}" scale="145" showPageBreaks="1" printArea="1" hiddenRows="1" view="pageBreakPreview">
      <selection activeCell="H7" sqref="H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1"/>
  <headerFooter alignWithMargins="0">
    <oddFooter>&amp;R&amp;"Book Antiqua,Bold"&amp;10Schedule-6/ Page &amp;P of &amp;N</oddFooter>
  </headerFooter>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N21" sqref="N21"/>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CC-CS/924-NR2/SS-4049/3/G4</v>
      </c>
      <c r="B1" s="89"/>
      <c r="C1" s="89"/>
      <c r="D1" s="89"/>
      <c r="E1" s="89"/>
      <c r="F1" s="89"/>
      <c r="G1" s="89"/>
      <c r="H1" s="89"/>
      <c r="I1" s="90"/>
      <c r="J1" s="91"/>
      <c r="K1" s="91"/>
      <c r="L1" s="91"/>
      <c r="M1" s="93" t="s">
        <v>443</v>
      </c>
    </row>
    <row r="2" spans="1:48" ht="3" customHeight="1">
      <c r="A2" s="464"/>
      <c r="B2" s="464"/>
      <c r="C2" s="464"/>
      <c r="D2" s="464"/>
      <c r="E2" s="464"/>
      <c r="F2" s="464"/>
      <c r="G2" s="464"/>
      <c r="H2" s="464"/>
      <c r="I2" s="465"/>
      <c r="J2" s="466"/>
      <c r="K2" s="466"/>
      <c r="L2" s="466"/>
      <c r="M2" s="466"/>
    </row>
    <row r="3" spans="1:48" ht="67.5" customHeight="1">
      <c r="A3" s="1636" t="str">
        <f>Cover!$B$2</f>
        <v xml:space="preserve">Substation Package SS-62 for i) Extension of 220 kV Jatwal (Samba) substation under NRSS-42 and ii) Extension of 400 kV Jalandhar substation &amp; iii) Extension of 400 kV Patiala substation under NRSS-40 </v>
      </c>
      <c r="B3" s="1636"/>
      <c r="C3" s="1636"/>
      <c r="D3" s="1636"/>
      <c r="E3" s="1636"/>
      <c r="F3" s="1636"/>
      <c r="G3" s="1636"/>
      <c r="H3" s="1636"/>
      <c r="I3" s="1636"/>
      <c r="J3" s="1636"/>
      <c r="K3" s="1636"/>
      <c r="L3" s="1636"/>
      <c r="M3" s="1636"/>
      <c r="N3" s="1636"/>
      <c r="AG3" s="260" t="s">
        <v>343</v>
      </c>
      <c r="AI3" s="250">
        <f>IF(ISERROR(#REF!/('Sch-6'!D14+'Sch-6'!D16+'Sch-6'!D18)),0,#REF!/( 'Sch-6'!D14+'Sch-6'!D16+'Sch-6'!D18))</f>
        <v>0</v>
      </c>
    </row>
    <row r="4" spans="1:48" ht="21.95" customHeight="1">
      <c r="A4" s="1566" t="s">
        <v>24</v>
      </c>
      <c r="B4" s="1566"/>
      <c r="C4" s="1566"/>
      <c r="D4" s="1566"/>
      <c r="E4" s="1566"/>
      <c r="F4" s="1566"/>
      <c r="G4" s="1566"/>
      <c r="H4" s="1566"/>
      <c r="I4" s="1566"/>
      <c r="J4" s="1566"/>
      <c r="K4" s="1566"/>
      <c r="L4" s="1566"/>
      <c r="M4" s="1566"/>
      <c r="N4" s="1566"/>
      <c r="AG4" s="260" t="s">
        <v>344</v>
      </c>
      <c r="AI4" s="250" t="e">
        <f>#REF!</f>
        <v>#REF!</v>
      </c>
    </row>
    <row r="5" spans="1:48" ht="18.600000000000001" customHeight="1">
      <c r="A5" s="76"/>
      <c r="B5" s="76"/>
      <c r="C5" s="76"/>
      <c r="D5" s="76"/>
      <c r="E5" s="76"/>
      <c r="F5" s="76"/>
      <c r="G5" s="76"/>
      <c r="H5" s="76"/>
      <c r="I5" s="117"/>
      <c r="J5" s="117"/>
      <c r="K5" s="117"/>
      <c r="L5" s="117"/>
      <c r="M5" s="117"/>
      <c r="AG5" s="260" t="s">
        <v>351</v>
      </c>
      <c r="AI5" s="250">
        <f>IF(ISERROR(#REF!/#REF!),0,#REF! /#REF!)</f>
        <v>0</v>
      </c>
    </row>
    <row r="6" spans="1:48" ht="27.95" customHeight="1">
      <c r="A6" s="33" t="str">
        <f>'Sch-1'!A4</f>
        <v>Bidder’s Name and Address (Lead Partner) :</v>
      </c>
      <c r="B6" s="33"/>
      <c r="C6" s="33"/>
      <c r="D6" s="33"/>
      <c r="E6" s="33"/>
      <c r="F6" s="33"/>
      <c r="G6" s="33"/>
      <c r="H6" s="33"/>
      <c r="I6" s="44"/>
      <c r="J6" s="44"/>
      <c r="K6" s="661" t="s">
        <v>397</v>
      </c>
      <c r="M6" s="44"/>
      <c r="N6" s="297"/>
      <c r="AG6" s="260" t="s">
        <v>352</v>
      </c>
      <c r="AI6" s="250" t="e">
        <f>#REF!</f>
        <v>#REF!</v>
      </c>
    </row>
    <row r="7" spans="1:48" ht="36" customHeight="1">
      <c r="A7" s="1623" t="str">
        <f>'Sch-1'!A5</f>
        <v/>
      </c>
      <c r="B7" s="1623"/>
      <c r="C7" s="1623"/>
      <c r="D7" s="1623"/>
      <c r="E7" s="1623"/>
      <c r="F7" s="1623"/>
      <c r="G7" s="1623"/>
      <c r="H7" s="1623"/>
      <c r="I7" s="1623"/>
      <c r="J7" s="1623"/>
      <c r="K7" s="99" t="str">
        <f>'Sch-1'!M5</f>
        <v>Contracts Services, 3rd Floor</v>
      </c>
      <c r="M7" s="573"/>
      <c r="N7" s="297"/>
      <c r="AG7" s="260" t="s">
        <v>347</v>
      </c>
      <c r="AI7" s="250" t="e">
        <f>SUM(AI3:AI6)</f>
        <v>#REF!</v>
      </c>
    </row>
    <row r="8" spans="1:48" ht="27.95" customHeight="1">
      <c r="A8" s="45" t="s">
        <v>413</v>
      </c>
      <c r="B8" s="45"/>
      <c r="C8" s="45"/>
      <c r="D8" s="45"/>
      <c r="E8" s="45"/>
      <c r="F8" s="45"/>
      <c r="G8" s="45"/>
      <c r="H8" s="45"/>
      <c r="I8" s="1606" t="str">
        <f>IF('Sch-1'!C6=0, "", 'Sch-1'!C6)</f>
        <v/>
      </c>
      <c r="J8" s="1606"/>
      <c r="K8" s="99" t="str">
        <f>'Sch-1'!M6</f>
        <v>Power Grid Corporation of India Ltd.,</v>
      </c>
      <c r="M8" s="571"/>
      <c r="N8" s="297"/>
    </row>
    <row r="9" spans="1:48" ht="27.95" customHeight="1">
      <c r="A9" s="45" t="s">
        <v>414</v>
      </c>
      <c r="B9" s="45"/>
      <c r="C9" s="45"/>
      <c r="D9" s="45"/>
      <c r="E9" s="45"/>
      <c r="F9" s="45"/>
      <c r="G9" s="45"/>
      <c r="H9" s="45"/>
      <c r="I9" s="1606" t="str">
        <f>IF('Sch-1'!C7=0, "", 'Sch-1'!C7)</f>
        <v/>
      </c>
      <c r="J9" s="1606"/>
      <c r="K9" s="99" t="str">
        <f>'Sch-1'!M7</f>
        <v>"Saudamini", Plot No.-2</v>
      </c>
      <c r="M9" s="571"/>
      <c r="N9" s="297"/>
    </row>
    <row r="10" spans="1:48" ht="27.95" customHeight="1">
      <c r="A10" s="467"/>
      <c r="B10" s="467"/>
      <c r="C10" s="467"/>
      <c r="D10" s="467"/>
      <c r="E10" s="467"/>
      <c r="F10" s="467"/>
      <c r="G10" s="467"/>
      <c r="H10" s="467"/>
      <c r="I10" s="1639" t="str">
        <f>IF('Sch-1'!C8=0, "", 'Sch-1'!C8)</f>
        <v/>
      </c>
      <c r="J10" s="1639"/>
      <c r="K10" s="99" t="str">
        <f>'Sch-1'!M8</f>
        <v xml:space="preserve">Sector-29, </v>
      </c>
      <c r="M10" s="468"/>
      <c r="N10" s="297"/>
      <c r="AG10" s="260" t="s">
        <v>278</v>
      </c>
      <c r="AI10" s="262">
        <f>'Sch-1'!AB8</f>
        <v>0</v>
      </c>
    </row>
    <row r="11" spans="1:48" ht="27.95" customHeight="1">
      <c r="A11" s="467"/>
      <c r="B11" s="467"/>
      <c r="C11" s="467"/>
      <c r="D11" s="467"/>
      <c r="E11" s="467"/>
      <c r="F11" s="467"/>
      <c r="G11" s="467"/>
      <c r="H11" s="467"/>
      <c r="I11" s="1639" t="str">
        <f>IF('Sch-1'!C9=0, "", 'Sch-1'!C9)</f>
        <v/>
      </c>
      <c r="J11" s="1639"/>
      <c r="K11" s="99" t="str">
        <f>'Sch-1'!M9</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640" t="s">
        <v>474</v>
      </c>
      <c r="B13" s="1640"/>
      <c r="C13" s="1640"/>
      <c r="D13" s="1640"/>
      <c r="E13" s="1640"/>
      <c r="F13" s="1640"/>
      <c r="G13" s="1640"/>
      <c r="H13" s="1640"/>
      <c r="I13" s="1640"/>
      <c r="J13" s="1640"/>
      <c r="K13" s="1640"/>
      <c r="L13" s="1640"/>
      <c r="M13" s="1640"/>
      <c r="N13" s="768"/>
      <c r="O13" s="767"/>
      <c r="P13" s="767"/>
      <c r="Q13" s="767"/>
      <c r="R13" s="767"/>
      <c r="S13" s="767"/>
      <c r="T13" s="767"/>
      <c r="AJ13" s="254"/>
    </row>
    <row r="14" spans="1:48" ht="157.5">
      <c r="A14" s="914" t="s">
        <v>435</v>
      </c>
      <c r="B14" s="915" t="s">
        <v>516</v>
      </c>
      <c r="C14" s="915" t="s">
        <v>527</v>
      </c>
      <c r="D14" s="916" t="s">
        <v>528</v>
      </c>
      <c r="E14" s="892" t="s">
        <v>486</v>
      </c>
      <c r="F14" s="892" t="s">
        <v>515</v>
      </c>
      <c r="G14" s="892" t="s">
        <v>487</v>
      </c>
      <c r="H14" s="892" t="s">
        <v>514</v>
      </c>
      <c r="I14" s="917" t="s">
        <v>373</v>
      </c>
      <c r="J14" s="917" t="s">
        <v>354</v>
      </c>
      <c r="K14" s="917" t="s">
        <v>355</v>
      </c>
      <c r="L14" s="917" t="s">
        <v>64</v>
      </c>
      <c r="M14" s="918" t="s">
        <v>374</v>
      </c>
      <c r="N14" s="900" t="s">
        <v>512</v>
      </c>
      <c r="O14" s="767"/>
      <c r="P14" s="767"/>
      <c r="Q14" s="860" t="s">
        <v>547</v>
      </c>
      <c r="R14" s="860" t="s">
        <v>495</v>
      </c>
      <c r="S14" s="767"/>
      <c r="T14" s="767"/>
      <c r="AH14" s="1621" t="s">
        <v>279</v>
      </c>
      <c r="AI14" s="1621"/>
      <c r="AJ14" s="294" t="s">
        <v>287</v>
      </c>
      <c r="AK14" s="1621" t="s">
        <v>280</v>
      </c>
      <c r="AL14" s="1621"/>
    </row>
    <row r="15" spans="1:48" s="875" customFormat="1">
      <c r="A15" s="919">
        <v>1</v>
      </c>
      <c r="B15" s="919">
        <v>2</v>
      </c>
      <c r="C15" s="919">
        <v>3</v>
      </c>
      <c r="D15" s="919">
        <v>4</v>
      </c>
      <c r="E15" s="920">
        <v>5</v>
      </c>
      <c r="F15" s="920">
        <v>6</v>
      </c>
      <c r="G15" s="920">
        <v>7</v>
      </c>
      <c r="H15" s="920">
        <v>8</v>
      </c>
      <c r="I15" s="917">
        <v>9</v>
      </c>
      <c r="J15" s="917">
        <v>10</v>
      </c>
      <c r="K15" s="917">
        <v>11</v>
      </c>
      <c r="L15" s="917">
        <v>12</v>
      </c>
      <c r="M15" s="918" t="s">
        <v>529</v>
      </c>
      <c r="N15" s="907">
        <v>14</v>
      </c>
      <c r="O15" s="871"/>
      <c r="P15" s="871"/>
      <c r="Q15" s="802"/>
      <c r="R15" s="843"/>
      <c r="S15" s="871"/>
      <c r="T15" s="871"/>
      <c r="U15" s="872"/>
      <c r="V15" s="872"/>
      <c r="W15" s="872"/>
      <c r="X15" s="872"/>
      <c r="Y15" s="872"/>
      <c r="Z15" s="872"/>
      <c r="AA15" s="872"/>
      <c r="AB15" s="872"/>
      <c r="AC15" s="872"/>
      <c r="AD15" s="872"/>
      <c r="AE15" s="872"/>
      <c r="AF15" s="872"/>
      <c r="AG15" s="873"/>
      <c r="AH15" s="857"/>
      <c r="AI15" s="857"/>
      <c r="AJ15" s="294"/>
      <c r="AK15" s="857"/>
      <c r="AL15" s="857"/>
      <c r="AM15" s="872"/>
      <c r="AN15" s="872"/>
      <c r="AO15" s="872"/>
      <c r="AP15" s="872"/>
      <c r="AQ15" s="872"/>
      <c r="AR15" s="872"/>
      <c r="AS15" s="874"/>
      <c r="AT15" s="874"/>
      <c r="AU15" s="874"/>
      <c r="AV15" s="874"/>
    </row>
    <row r="16" spans="1:48" s="875" customFormat="1">
      <c r="A16" s="929" t="s">
        <v>341</v>
      </c>
      <c r="B16" s="1632"/>
      <c r="C16" s="1633"/>
      <c r="D16" s="1633"/>
      <c r="E16" s="1633"/>
      <c r="F16" s="1633"/>
      <c r="G16" s="1633"/>
      <c r="H16" s="1633"/>
      <c r="I16" s="1633"/>
      <c r="J16" s="1633"/>
      <c r="K16" s="1633"/>
      <c r="L16" s="1633"/>
      <c r="M16" s="1633"/>
      <c r="N16" s="1634"/>
      <c r="O16" s="871"/>
      <c r="P16" s="871"/>
      <c r="Q16" s="802"/>
      <c r="R16" s="843"/>
      <c r="S16" s="871"/>
      <c r="T16" s="871"/>
      <c r="U16" s="872"/>
      <c r="V16" s="872"/>
      <c r="W16" s="872"/>
      <c r="X16" s="872"/>
      <c r="Y16" s="872"/>
      <c r="Z16" s="872"/>
      <c r="AA16" s="872"/>
      <c r="AB16" s="872"/>
      <c r="AC16" s="872"/>
      <c r="AD16" s="872"/>
      <c r="AE16" s="872"/>
      <c r="AF16" s="872"/>
      <c r="AG16" s="873"/>
      <c r="AH16" s="857"/>
      <c r="AI16" s="857"/>
      <c r="AJ16" s="294"/>
      <c r="AK16" s="857"/>
      <c r="AL16" s="857"/>
      <c r="AM16" s="872"/>
      <c r="AN16" s="872"/>
      <c r="AO16" s="872"/>
      <c r="AP16" s="872"/>
      <c r="AQ16" s="872"/>
      <c r="AR16" s="872"/>
      <c r="AS16" s="874"/>
      <c r="AT16" s="874"/>
      <c r="AU16" s="874"/>
      <c r="AV16" s="874"/>
    </row>
    <row r="17" spans="1:48" s="577" customFormat="1" hidden="1">
      <c r="A17" s="795">
        <v>1</v>
      </c>
      <c r="B17" s="885"/>
      <c r="C17" s="885"/>
      <c r="D17" s="885"/>
      <c r="E17" s="795"/>
      <c r="F17" s="842"/>
      <c r="G17" s="830"/>
      <c r="H17" s="844"/>
      <c r="I17" s="796"/>
      <c r="J17" s="669"/>
      <c r="K17" s="670"/>
      <c r="L17" s="666"/>
      <c r="M17" s="665" t="str">
        <f>IF(L17=0, "Included", IF(ISERROR(K17*L17), L17, K17*L17))</f>
        <v>Included</v>
      </c>
      <c r="N17" s="922">
        <f>R17</f>
        <v>0</v>
      </c>
      <c r="O17" s="686"/>
      <c r="P17" s="686"/>
      <c r="Q17" s="802">
        <f>IF(M17="Included",0,M17)</f>
        <v>0</v>
      </c>
      <c r="R17" s="843">
        <f>IF(H17="", G17*Q17,H17*Q17)</f>
        <v>0</v>
      </c>
      <c r="S17" s="686"/>
      <c r="T17" s="686"/>
    </row>
    <row r="18" spans="1:48" s="577" customFormat="1" hidden="1">
      <c r="A18" s="795">
        <v>2</v>
      </c>
      <c r="B18" s="885"/>
      <c r="C18" s="885"/>
      <c r="D18" s="885"/>
      <c r="E18" s="795"/>
      <c r="F18" s="842"/>
      <c r="G18" s="830"/>
      <c r="H18" s="844"/>
      <c r="I18" s="796"/>
      <c r="J18" s="669"/>
      <c r="K18" s="670"/>
      <c r="L18" s="666"/>
      <c r="M18" s="665" t="str">
        <f>IF(L18=0, "Included", IF(ISERROR(K18*L18), L18, K18*L18))</f>
        <v>Included</v>
      </c>
      <c r="N18" s="922">
        <f>R18</f>
        <v>0</v>
      </c>
      <c r="O18" s="686"/>
      <c r="P18" s="686"/>
      <c r="Q18" s="802">
        <f>IF(M18="Included",0,M18)</f>
        <v>0</v>
      </c>
      <c r="R18" s="843">
        <f>IF(H18="", G18*Q18,H18*Q18)</f>
        <v>0</v>
      </c>
      <c r="S18" s="686"/>
      <c r="T18" s="686"/>
    </row>
    <row r="19" spans="1:48" ht="45" customHeight="1">
      <c r="A19" s="467"/>
      <c r="B19" s="467"/>
      <c r="C19" s="467"/>
      <c r="D19" s="467"/>
      <c r="E19" s="467"/>
      <c r="F19" s="1635" t="s">
        <v>555</v>
      </c>
      <c r="G19" s="1635"/>
      <c r="H19" s="1635"/>
      <c r="I19" s="1635"/>
      <c r="J19" s="1635"/>
      <c r="K19" s="1635"/>
      <c r="L19" s="1635"/>
      <c r="M19" s="468"/>
      <c r="N19" s="766"/>
      <c r="O19" s="767"/>
      <c r="P19" s="767"/>
      <c r="Q19" s="767"/>
      <c r="R19" s="767"/>
      <c r="S19" s="767"/>
      <c r="T19" s="767"/>
      <c r="AG19" s="260"/>
      <c r="AI19" s="250"/>
    </row>
    <row r="20" spans="1:48" s="577" customFormat="1" ht="24.75" customHeight="1">
      <c r="A20" s="1626"/>
      <c r="B20" s="1627"/>
      <c r="C20" s="1627"/>
      <c r="D20" s="1627"/>
      <c r="E20" s="1627"/>
      <c r="F20" s="1627"/>
      <c r="G20" s="1627"/>
      <c r="H20" s="1628"/>
      <c r="I20" s="923" t="s">
        <v>473</v>
      </c>
      <c r="J20" s="923"/>
      <c r="K20" s="923"/>
      <c r="L20" s="923"/>
      <c r="M20" s="924">
        <f>SUM(M17:M18)</f>
        <v>0</v>
      </c>
      <c r="N20" s="925"/>
      <c r="O20" s="686"/>
      <c r="P20" s="686"/>
      <c r="Q20" s="686"/>
      <c r="R20" s="686"/>
      <c r="S20" s="686"/>
      <c r="T20" s="686"/>
    </row>
    <row r="21" spans="1:48" ht="36" customHeight="1">
      <c r="A21" s="1629"/>
      <c r="B21" s="1630"/>
      <c r="C21" s="1630"/>
      <c r="D21" s="1630"/>
      <c r="E21" s="1630"/>
      <c r="F21" s="1630"/>
      <c r="G21" s="1630"/>
      <c r="H21" s="1631"/>
      <c r="I21" s="926" t="s">
        <v>512</v>
      </c>
      <c r="J21" s="926"/>
      <c r="K21" s="926"/>
      <c r="L21" s="926"/>
      <c r="M21" s="926"/>
      <c r="N21" s="924">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624"/>
      <c r="K22" s="1624"/>
      <c r="L22" s="1624"/>
      <c r="M22" s="1624"/>
      <c r="AH22" s="295"/>
      <c r="AI22" s="264"/>
      <c r="AJ22" s="254"/>
      <c r="AM22" s="463"/>
      <c r="AN22" s="463"/>
      <c r="AO22" s="463"/>
      <c r="AP22" s="463"/>
      <c r="AQ22" s="463"/>
      <c r="AR22" s="463"/>
      <c r="AS22" s="463"/>
      <c r="AT22" s="463"/>
      <c r="AU22" s="463"/>
      <c r="AV22" s="463"/>
    </row>
    <row r="23" spans="1:48" ht="31.5" customHeight="1">
      <c r="A23" s="108" t="s">
        <v>407</v>
      </c>
      <c r="B23" s="124" t="str">
        <f>'Sch-1'!B161</f>
        <v>--</v>
      </c>
      <c r="C23" s="108"/>
      <c r="D23" s="108"/>
      <c r="F23" s="108"/>
      <c r="G23" s="108"/>
      <c r="H23" s="108"/>
      <c r="J23" s="1624" t="str">
        <f>"Printed Name   : " &amp; 'Sch-1'!M162</f>
        <v xml:space="preserve">Printed Name   : </v>
      </c>
      <c r="K23" s="1624"/>
      <c r="L23" s="1624"/>
      <c r="M23" s="1624"/>
      <c r="AJ23" s="254"/>
      <c r="AM23" s="463"/>
      <c r="AN23" s="463"/>
      <c r="AO23" s="463"/>
      <c r="AP23" s="463"/>
      <c r="AQ23" s="463"/>
      <c r="AR23" s="463"/>
      <c r="AS23" s="463"/>
      <c r="AT23" s="463"/>
      <c r="AU23" s="463"/>
      <c r="AV23" s="463"/>
    </row>
    <row r="24" spans="1:48" ht="27.75" customHeight="1">
      <c r="A24" s="108" t="s">
        <v>408</v>
      </c>
      <c r="B24" s="120" t="str">
        <f>'Sch-1'!B162</f>
        <v/>
      </c>
      <c r="C24" s="108"/>
      <c r="D24" s="108"/>
      <c r="F24" s="108"/>
      <c r="G24" s="108"/>
      <c r="H24" s="108"/>
      <c r="J24" s="1624" t="str">
        <f>"Designation      : " &amp; 'Sch-1'!M163</f>
        <v xml:space="preserve">Designation      : </v>
      </c>
      <c r="K24" s="1624"/>
      <c r="L24" s="1624"/>
      <c r="M24" s="1624"/>
      <c r="AJ24" s="254"/>
      <c r="AM24" s="463"/>
      <c r="AN24" s="463"/>
      <c r="AO24" s="463"/>
      <c r="AP24" s="463"/>
      <c r="AQ24" s="463"/>
      <c r="AR24" s="463"/>
      <c r="AS24" s="463"/>
      <c r="AT24" s="463"/>
      <c r="AU24" s="463"/>
      <c r="AV24" s="463"/>
    </row>
    <row r="25" spans="1:48" ht="36.75" customHeight="1">
      <c r="A25" s="121" t="s">
        <v>68</v>
      </c>
      <c r="B25" s="121"/>
      <c r="C25" s="121"/>
      <c r="D25" s="121"/>
      <c r="E25" s="1625" t="s">
        <v>376</v>
      </c>
      <c r="F25" s="1625"/>
      <c r="G25" s="1625"/>
      <c r="H25" s="1625"/>
      <c r="I25" s="1625"/>
      <c r="J25" s="1625"/>
      <c r="K25" s="1625"/>
      <c r="L25" s="1625"/>
      <c r="M25" s="1625"/>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CC-CS/924-NR2/SS-4049/3/G4</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637" t="str">
        <f>A3</f>
        <v xml:space="preserve">Substation Package SS-62 for i) Extension of 220 kV Jatwal (Samba) substation under NRSS-42 and ii) Extension of 400 kV Jalandhar substation &amp; iii) Extension of 400 kV Patiala substation under NRSS-40 </v>
      </c>
      <c r="B100" s="1637"/>
      <c r="C100" s="1637"/>
      <c r="D100" s="1637"/>
      <c r="E100" s="1637"/>
      <c r="F100" s="1637"/>
      <c r="G100" s="1637"/>
      <c r="H100" s="1637"/>
      <c r="I100" s="1637">
        <f>I3</f>
        <v>0</v>
      </c>
      <c r="J100" s="1637">
        <f>J3</f>
        <v>0</v>
      </c>
      <c r="K100" s="1637"/>
      <c r="L100" s="1637"/>
      <c r="M100" s="1637"/>
      <c r="N100" s="208"/>
    </row>
    <row r="101" spans="1:38" s="311" customFormat="1" hidden="1">
      <c r="A101" s="1638" t="str">
        <f>A4</f>
        <v>(SCHEDULE OF RATES AND PRICES )</v>
      </c>
      <c r="B101" s="1638"/>
      <c r="C101" s="1638"/>
      <c r="D101" s="1638"/>
      <c r="E101" s="1638"/>
      <c r="F101" s="1638"/>
      <c r="G101" s="1638"/>
      <c r="H101" s="1638"/>
      <c r="I101" s="1638">
        <f>I4</f>
        <v>0</v>
      </c>
      <c r="J101" s="1638">
        <f>J4</f>
        <v>0</v>
      </c>
      <c r="K101" s="1638"/>
      <c r="L101" s="1638"/>
      <c r="M101" s="163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623" t="str">
        <f>A7</f>
        <v/>
      </c>
      <c r="B104" s="1623"/>
      <c r="C104" s="1623"/>
      <c r="D104" s="1623"/>
      <c r="E104" s="1623"/>
      <c r="F104" s="1623"/>
      <c r="G104" s="1623"/>
      <c r="H104" s="1623"/>
      <c r="I104" s="1623">
        <f t="shared" ref="I104:J108" si="0">I7</f>
        <v>0</v>
      </c>
      <c r="J104" s="1623">
        <f t="shared" si="0"/>
        <v>0</v>
      </c>
      <c r="K104" s="573"/>
      <c r="L104" s="573"/>
      <c r="M104" s="573"/>
      <c r="N104" s="208"/>
    </row>
    <row r="105" spans="1:38" s="311" customFormat="1" hidden="1">
      <c r="A105" s="368" t="str">
        <f>A8</f>
        <v>Name     :</v>
      </c>
      <c r="B105" s="368"/>
      <c r="C105" s="368"/>
      <c r="D105" s="368"/>
      <c r="E105" s="368"/>
      <c r="F105" s="368"/>
      <c r="G105" s="368"/>
      <c r="H105" s="368"/>
      <c r="I105" s="1622" t="str">
        <f t="shared" si="0"/>
        <v/>
      </c>
      <c r="J105" s="1622">
        <f t="shared" si="0"/>
        <v>0</v>
      </c>
      <c r="K105" s="572"/>
      <c r="L105" s="572"/>
      <c r="M105" s="572"/>
      <c r="N105" s="208"/>
    </row>
    <row r="106" spans="1:38" s="311" customFormat="1" hidden="1">
      <c r="A106" s="368" t="str">
        <f>A9</f>
        <v>Address :</v>
      </c>
      <c r="B106" s="368"/>
      <c r="C106" s="368"/>
      <c r="D106" s="368"/>
      <c r="E106" s="368"/>
      <c r="F106" s="368"/>
      <c r="G106" s="368"/>
      <c r="H106" s="368"/>
      <c r="I106" s="1622" t="str">
        <f t="shared" si="0"/>
        <v/>
      </c>
      <c r="J106" s="1622">
        <f t="shared" si="0"/>
        <v>0</v>
      </c>
      <c r="K106" s="572"/>
      <c r="L106" s="572"/>
      <c r="M106" s="572"/>
      <c r="N106" s="208"/>
    </row>
    <row r="107" spans="1:38" s="311" customFormat="1" hidden="1">
      <c r="A107" s="369"/>
      <c r="B107" s="369"/>
      <c r="C107" s="369"/>
      <c r="D107" s="369"/>
      <c r="E107" s="369"/>
      <c r="F107" s="369"/>
      <c r="G107" s="369"/>
      <c r="H107" s="369"/>
      <c r="I107" s="1622" t="str">
        <f t="shared" si="0"/>
        <v/>
      </c>
      <c r="J107" s="1622">
        <f t="shared" si="0"/>
        <v>0</v>
      </c>
      <c r="K107" s="572"/>
      <c r="L107" s="572"/>
      <c r="M107" s="572"/>
      <c r="N107" s="208"/>
    </row>
    <row r="108" spans="1:38" s="311" customFormat="1" hidden="1">
      <c r="A108" s="369"/>
      <c r="B108" s="369"/>
      <c r="C108" s="369"/>
      <c r="D108" s="369"/>
      <c r="E108" s="369"/>
      <c r="F108" s="369"/>
      <c r="G108" s="369"/>
      <c r="H108" s="369"/>
      <c r="I108" s="1622" t="str">
        <f t="shared" si="0"/>
        <v/>
      </c>
      <c r="J108" s="1622">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618" t="e">
        <f>#REF!</f>
        <v>#REF!</v>
      </c>
      <c r="K110" s="1618"/>
      <c r="L110" s="1618"/>
      <c r="M110" s="1618"/>
      <c r="N110" s="208"/>
      <c r="AH110" s="1618"/>
      <c r="AI110" s="1618"/>
      <c r="AK110" s="1618"/>
      <c r="AL110" s="1618"/>
    </row>
    <row r="111" spans="1:38" s="311" customFormat="1" hidden="1">
      <c r="A111" s="366" t="e">
        <f>#REF!</f>
        <v>#REF!</v>
      </c>
      <c r="B111" s="366"/>
      <c r="C111" s="366"/>
      <c r="D111" s="366"/>
      <c r="E111" s="366"/>
      <c r="F111" s="366"/>
      <c r="G111" s="366"/>
      <c r="H111" s="366"/>
      <c r="I111" s="366" t="e">
        <f>#REF!</f>
        <v>#REF!</v>
      </c>
      <c r="J111" s="1619" t="e">
        <f>#REF!</f>
        <v>#REF!</v>
      </c>
      <c r="K111" s="1619"/>
      <c r="L111" s="1619"/>
      <c r="M111" s="1619"/>
      <c r="N111" s="208"/>
      <c r="AH111" s="1619"/>
      <c r="AI111" s="1619"/>
      <c r="AK111" s="1619"/>
      <c r="AL111" s="1619"/>
    </row>
    <row r="112" spans="1:38" s="311" customFormat="1" hidden="1">
      <c r="A112" s="373" t="e">
        <f>#REF!</f>
        <v>#REF!</v>
      </c>
      <c r="B112" s="373"/>
      <c r="C112" s="373"/>
      <c r="D112" s="373"/>
      <c r="E112" s="373"/>
      <c r="F112" s="373"/>
      <c r="G112" s="373"/>
      <c r="H112" s="373"/>
      <c r="I112" s="374" t="e">
        <f>#REF!</f>
        <v>#REF!</v>
      </c>
      <c r="J112" s="1619"/>
      <c r="K112" s="1619"/>
      <c r="L112" s="1619"/>
      <c r="M112" s="1619"/>
      <c r="N112" s="208"/>
      <c r="AH112" s="1619"/>
      <c r="AI112" s="1619"/>
      <c r="AK112" s="1619"/>
      <c r="AL112" s="1619"/>
    </row>
    <row r="113" spans="1:38" s="311" customFormat="1" hidden="1">
      <c r="A113" s="375" t="e">
        <f>#REF!</f>
        <v>#REF!</v>
      </c>
      <c r="B113" s="375"/>
      <c r="C113" s="375"/>
      <c r="D113" s="375"/>
      <c r="E113" s="375"/>
      <c r="F113" s="375"/>
      <c r="G113" s="375"/>
      <c r="H113" s="375"/>
      <c r="I113" s="376" t="e">
        <f>#REF!</f>
        <v>#REF!</v>
      </c>
      <c r="J113" s="1620" t="e">
        <f>#REF!</f>
        <v>#REF!</v>
      </c>
      <c r="K113" s="1620"/>
      <c r="L113" s="1620"/>
      <c r="M113" s="1620"/>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620" t="e">
        <f>#REF!</f>
        <v>#REF!</v>
      </c>
      <c r="K114" s="1620"/>
      <c r="L114" s="1620"/>
      <c r="M114" s="1620"/>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620" t="e">
        <f>#REF!</f>
        <v>#REF!</v>
      </c>
      <c r="K115" s="1620"/>
      <c r="L115" s="1620"/>
      <c r="M115" s="1620"/>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620"/>
      <c r="K116" s="1620"/>
      <c r="L116" s="1620"/>
      <c r="M116" s="1620"/>
      <c r="N116" s="208"/>
      <c r="AH116" s="1620"/>
      <c r="AI116" s="1620"/>
      <c r="AK116" s="1620"/>
      <c r="AL116" s="1620"/>
    </row>
    <row r="117" spans="1:38" s="311" customFormat="1" hidden="1">
      <c r="A117" s="381" t="e">
        <f>#REF!</f>
        <v>#REF!</v>
      </c>
      <c r="B117" s="381"/>
      <c r="C117" s="381"/>
      <c r="D117" s="381"/>
      <c r="E117" s="381"/>
      <c r="F117" s="381"/>
      <c r="G117" s="381"/>
      <c r="H117" s="381"/>
      <c r="I117" s="374" t="e">
        <f>#REF!</f>
        <v>#REF!</v>
      </c>
      <c r="J117" s="1620"/>
      <c r="K117" s="1620"/>
      <c r="L117" s="1620"/>
      <c r="M117" s="1620"/>
      <c r="N117" s="208"/>
      <c r="AH117" s="1620"/>
      <c r="AI117" s="1620"/>
      <c r="AK117" s="1620"/>
      <c r="AL117" s="1620"/>
    </row>
    <row r="118" spans="1:38" s="311" customFormat="1" hidden="1">
      <c r="A118" s="382" t="e">
        <f>#REF!</f>
        <v>#REF!</v>
      </c>
      <c r="B118" s="382"/>
      <c r="C118" s="382"/>
      <c r="D118" s="382"/>
      <c r="E118" s="382"/>
      <c r="F118" s="382"/>
      <c r="G118" s="382"/>
      <c r="H118" s="382"/>
      <c r="I118" s="374" t="e">
        <f>#REF!</f>
        <v>#REF!</v>
      </c>
      <c r="J118" s="1620"/>
      <c r="K118" s="1620"/>
      <c r="L118" s="1620"/>
      <c r="M118" s="1620"/>
      <c r="N118" s="208"/>
      <c r="AH118" s="1620"/>
      <c r="AI118" s="1620"/>
      <c r="AK118" s="1620"/>
      <c r="AL118" s="1620"/>
    </row>
    <row r="119" spans="1:38" s="311" customFormat="1" hidden="1">
      <c r="A119" s="375" t="e">
        <f>#REF!</f>
        <v>#REF!</v>
      </c>
      <c r="B119" s="375"/>
      <c r="C119" s="375"/>
      <c r="D119" s="375"/>
      <c r="E119" s="375"/>
      <c r="F119" s="375"/>
      <c r="G119" s="375"/>
      <c r="H119" s="375"/>
      <c r="I119" s="376" t="e">
        <f>#REF!</f>
        <v>#REF!</v>
      </c>
      <c r="J119" s="1620" t="e">
        <f>#REF!</f>
        <v>#REF!</v>
      </c>
      <c r="K119" s="1620"/>
      <c r="L119" s="1620"/>
      <c r="M119" s="1620"/>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620" t="e">
        <f>#REF!</f>
        <v>#REF!</v>
      </c>
      <c r="K120" s="1620"/>
      <c r="L120" s="1620"/>
      <c r="M120" s="1620"/>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620" t="e">
        <f>#REF!</f>
        <v>#REF!</v>
      </c>
      <c r="K121" s="1620"/>
      <c r="L121" s="1620"/>
      <c r="M121" s="1620"/>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620" t="e">
        <f>#REF!</f>
        <v>#REF!</v>
      </c>
      <c r="K122" s="1620"/>
      <c r="L122" s="1620"/>
      <c r="M122" s="1620"/>
      <c r="N122" s="378"/>
      <c r="AH122" s="379"/>
      <c r="AI122" s="379"/>
      <c r="AK122" s="377"/>
      <c r="AL122" s="379"/>
    </row>
    <row r="123" spans="1:38" s="311" customFormat="1" hidden="1">
      <c r="A123" s="375"/>
      <c r="B123" s="375"/>
      <c r="C123" s="375"/>
      <c r="D123" s="375"/>
      <c r="E123" s="375"/>
      <c r="F123" s="375"/>
      <c r="G123" s="375"/>
      <c r="H123" s="375"/>
      <c r="I123" s="374" t="e">
        <f>#REF!</f>
        <v>#REF!</v>
      </c>
      <c r="J123" s="1620" t="e">
        <f>#REF!</f>
        <v>#REF!</v>
      </c>
      <c r="K123" s="1620"/>
      <c r="L123" s="1620"/>
      <c r="M123" s="1620"/>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620"/>
      <c r="K124" s="1620"/>
      <c r="L124" s="1620"/>
      <c r="M124" s="1620"/>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620" t="e">
        <f>#REF!</f>
        <v>#REF!</v>
      </c>
      <c r="K125" s="1620"/>
      <c r="L125" s="1620"/>
      <c r="M125" s="1620"/>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620" t="e">
        <f>#REF!</f>
        <v>#REF!</v>
      </c>
      <c r="K126" s="1620"/>
      <c r="L126" s="1620"/>
      <c r="M126" s="1620"/>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620" t="e">
        <f>#REF!</f>
        <v>#REF!</v>
      </c>
      <c r="K127" s="1620"/>
      <c r="L127" s="1620"/>
      <c r="M127" s="1620"/>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620" t="e">
        <f>#REF!</f>
        <v>#REF!</v>
      </c>
      <c r="K128" s="1620"/>
      <c r="L128" s="1620"/>
      <c r="M128" s="1620"/>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620" t="e">
        <f>#REF!</f>
        <v>#REF!</v>
      </c>
      <c r="K129" s="1620"/>
      <c r="L129" s="1620"/>
      <c r="M129" s="1620"/>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620"/>
      <c r="K130" s="1620"/>
      <c r="L130" s="1620"/>
      <c r="M130" s="1620"/>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620" t="e">
        <f>#REF!</f>
        <v>#REF!</v>
      </c>
      <c r="K131" s="1620"/>
      <c r="L131" s="1620"/>
      <c r="M131" s="1620"/>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620" t="e">
        <f>#REF!</f>
        <v>#REF!</v>
      </c>
      <c r="K132" s="1620"/>
      <c r="L132" s="1620"/>
      <c r="M132" s="1620"/>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620" t="e">
        <f>#REF!</f>
        <v>#REF!</v>
      </c>
      <c r="K133" s="1620"/>
      <c r="L133" s="1620"/>
      <c r="M133" s="1620"/>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620" t="e">
        <f>#REF!</f>
        <v>#REF!</v>
      </c>
      <c r="K134" s="1620"/>
      <c r="L134" s="1620"/>
      <c r="M134" s="1620"/>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620"/>
      <c r="K135" s="1620"/>
      <c r="L135" s="1620"/>
      <c r="M135" s="1620"/>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620" t="e">
        <f>#REF!</f>
        <v>#REF!</v>
      </c>
      <c r="K136" s="1620"/>
      <c r="L136" s="1620"/>
      <c r="M136" s="1620"/>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620" t="e">
        <f>#REF!</f>
        <v>#REF!</v>
      </c>
      <c r="K137" s="1620"/>
      <c r="L137" s="1620"/>
      <c r="M137" s="1620"/>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620" t="e">
        <f>#REF!</f>
        <v>#REF!</v>
      </c>
      <c r="K138" s="1620"/>
      <c r="L138" s="1620"/>
      <c r="M138" s="1620"/>
      <c r="N138" s="378"/>
      <c r="AH138" s="379"/>
      <c r="AI138" s="379"/>
      <c r="AK138" s="377"/>
      <c r="AL138" s="379"/>
    </row>
    <row r="139" spans="1:38" s="311" customFormat="1" hidden="1">
      <c r="A139" s="375"/>
      <c r="B139" s="375"/>
      <c r="C139" s="375"/>
      <c r="D139" s="375"/>
      <c r="E139" s="375"/>
      <c r="F139" s="375"/>
      <c r="G139" s="375"/>
      <c r="H139" s="375"/>
      <c r="I139" s="374" t="e">
        <f>#REF!</f>
        <v>#REF!</v>
      </c>
      <c r="J139" s="1620" t="e">
        <f>#REF!</f>
        <v>#REF!</v>
      </c>
      <c r="K139" s="1620"/>
      <c r="L139" s="1620"/>
      <c r="M139" s="1620"/>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620"/>
      <c r="K140" s="1620"/>
      <c r="L140" s="1620"/>
      <c r="M140" s="1620"/>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620" t="e">
        <f>#REF!</f>
        <v>#REF!</v>
      </c>
      <c r="K141" s="1620"/>
      <c r="L141" s="1620"/>
      <c r="M141" s="1620"/>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620" t="e">
        <f>#REF!</f>
        <v>#REF!</v>
      </c>
      <c r="K142" s="1620"/>
      <c r="L142" s="1620"/>
      <c r="M142" s="1620"/>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620" t="e">
        <f>#REF!</f>
        <v>#REF!</v>
      </c>
      <c r="K143" s="1620"/>
      <c r="L143" s="1620"/>
      <c r="M143" s="1620"/>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620" t="e">
        <f>#REF!</f>
        <v>#REF!</v>
      </c>
      <c r="K144" s="1620"/>
      <c r="L144" s="1620"/>
      <c r="M144" s="1620"/>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620" t="e">
        <f>#REF!</f>
        <v>#REF!</v>
      </c>
      <c r="K145" s="1620"/>
      <c r="L145" s="1620"/>
      <c r="M145" s="1620"/>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620" t="e">
        <f>#REF!</f>
        <v>#REF!</v>
      </c>
      <c r="K146" s="1620"/>
      <c r="L146" s="1620"/>
      <c r="M146" s="1620"/>
      <c r="N146" s="378"/>
      <c r="AH146" s="379"/>
      <c r="AI146" s="379"/>
      <c r="AK146" s="379"/>
      <c r="AL146" s="379"/>
    </row>
    <row r="147" spans="1:38" s="311" customFormat="1" hidden="1">
      <c r="A147" s="384"/>
      <c r="B147" s="384"/>
      <c r="C147" s="384"/>
      <c r="D147" s="384"/>
      <c r="E147" s="384"/>
      <c r="F147" s="384"/>
      <c r="G147" s="384"/>
      <c r="H147" s="384"/>
      <c r="I147" s="374"/>
      <c r="J147" s="1620"/>
      <c r="K147" s="1620"/>
      <c r="L147" s="1620"/>
      <c r="M147" s="1620"/>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620"/>
      <c r="K148" s="1620"/>
      <c r="L148" s="1620"/>
      <c r="M148" s="1620"/>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620"/>
      <c r="K149" s="1620"/>
      <c r="L149" s="1620"/>
      <c r="M149" s="1620"/>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620" t="e">
        <f>#REF!</f>
        <v>#REF!</v>
      </c>
      <c r="K150" s="1620"/>
      <c r="L150" s="1620"/>
      <c r="M150" s="1620"/>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620" t="e">
        <f>#REF!</f>
        <v>#REF!</v>
      </c>
      <c r="K151" s="1620"/>
      <c r="L151" s="1620"/>
      <c r="M151" s="1620"/>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620" t="e">
        <f>#REF!</f>
        <v>#REF!</v>
      </c>
      <c r="K152" s="1620"/>
      <c r="L152" s="1620"/>
      <c r="M152" s="1620"/>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620" t="e">
        <f>#REF!</f>
        <v>#REF!</v>
      </c>
      <c r="K153" s="1620"/>
      <c r="L153" s="1620"/>
      <c r="M153" s="1620"/>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620" t="e">
        <f>#REF!</f>
        <v>#REF!</v>
      </c>
      <c r="K154" s="1620"/>
      <c r="L154" s="1620"/>
      <c r="M154" s="1620"/>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620"/>
      <c r="K155" s="1620"/>
      <c r="L155" s="1620"/>
      <c r="M155" s="1620"/>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620"/>
      <c r="K156" s="1620"/>
      <c r="L156" s="1620"/>
      <c r="M156" s="1620"/>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620" t="e">
        <f>#REF!</f>
        <v>#REF!</v>
      </c>
      <c r="K157" s="1620"/>
      <c r="L157" s="1620"/>
      <c r="M157" s="1620"/>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620" t="e">
        <f>#REF!</f>
        <v>#REF!</v>
      </c>
      <c r="K158" s="1620"/>
      <c r="L158" s="1620"/>
      <c r="M158" s="1620"/>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620" t="e">
        <f>#REF!</f>
        <v>#REF!</v>
      </c>
      <c r="K159" s="1620"/>
      <c r="L159" s="1620"/>
      <c r="M159" s="1620"/>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620" t="e">
        <f>#REF!</f>
        <v>#REF!</v>
      </c>
      <c r="K160" s="1620"/>
      <c r="L160" s="1620"/>
      <c r="M160" s="1620"/>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620" t="e">
        <f>#REF!</f>
        <v>#REF!</v>
      </c>
      <c r="K161" s="1620"/>
      <c r="L161" s="1620"/>
      <c r="M161" s="1620"/>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620" t="e">
        <f>#REF!</f>
        <v>#REF!</v>
      </c>
      <c r="K162" s="1620"/>
      <c r="L162" s="1620"/>
      <c r="M162" s="1620"/>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620"/>
      <c r="K163" s="1620"/>
      <c r="L163" s="1620"/>
      <c r="M163" s="1620"/>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620" t="e">
        <f>#REF!</f>
        <v>#REF!</v>
      </c>
      <c r="K164" s="1620"/>
      <c r="L164" s="1620"/>
      <c r="M164" s="1620"/>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620" t="e">
        <f>#REF!</f>
        <v>#REF!</v>
      </c>
      <c r="K165" s="1620"/>
      <c r="L165" s="1620"/>
      <c r="M165" s="1620"/>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620" t="e">
        <f>#REF!</f>
        <v>#REF!</v>
      </c>
      <c r="K166" s="1620"/>
      <c r="L166" s="1620"/>
      <c r="M166" s="1620"/>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620" t="e">
        <f>#REF!</f>
        <v>#REF!</v>
      </c>
      <c r="K167" s="1620"/>
      <c r="L167" s="1620"/>
      <c r="M167" s="1620"/>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620" t="e">
        <f>#REF!</f>
        <v>#REF!</v>
      </c>
      <c r="K168" s="1620"/>
      <c r="L168" s="1620"/>
      <c r="M168" s="1620"/>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620" t="e">
        <f>#REF!</f>
        <v>#REF!</v>
      </c>
      <c r="K169" s="1620"/>
      <c r="L169" s="1620"/>
      <c r="M169" s="1620"/>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620" t="e">
        <f>#REF!</f>
        <v>#REF!</v>
      </c>
      <c r="K170" s="1620"/>
      <c r="L170" s="1620"/>
      <c r="M170" s="1620"/>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620"/>
      <c r="K171" s="1620"/>
      <c r="L171" s="1620"/>
      <c r="M171" s="1620"/>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620" t="e">
        <f>#REF!</f>
        <v>#REF!</v>
      </c>
      <c r="K172" s="1620"/>
      <c r="L172" s="1620"/>
      <c r="M172" s="1620"/>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620" t="e">
        <f>#REF!</f>
        <v>#REF!</v>
      </c>
      <c r="K173" s="1620"/>
      <c r="L173" s="1620"/>
      <c r="M173" s="1620"/>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620" t="e">
        <f>#REF!</f>
        <v>#REF!</v>
      </c>
      <c r="K174" s="1620"/>
      <c r="L174" s="1620"/>
      <c r="M174" s="1620"/>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620" t="e">
        <f>#REF!</f>
        <v>#REF!</v>
      </c>
      <c r="K175" s="1620"/>
      <c r="L175" s="1620"/>
      <c r="M175" s="1620"/>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620" t="e">
        <f>#REF!</f>
        <v>#REF!</v>
      </c>
      <c r="K176" s="1620"/>
      <c r="L176" s="1620"/>
      <c r="M176" s="1620"/>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620" t="e">
        <f>#REF!</f>
        <v>#REF!</v>
      </c>
      <c r="K177" s="1620"/>
      <c r="L177" s="1620"/>
      <c r="M177" s="1620"/>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620" t="e">
        <f>#REF!</f>
        <v>#REF!</v>
      </c>
      <c r="K178" s="1620"/>
      <c r="L178" s="1620"/>
      <c r="M178" s="1620"/>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620" t="e">
        <f>#REF!</f>
        <v>#REF!</v>
      </c>
      <c r="K179" s="1620"/>
      <c r="L179" s="1620"/>
      <c r="M179" s="1620"/>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620" t="e">
        <f>#REF!</f>
        <v>#REF!</v>
      </c>
      <c r="K180" s="1620"/>
      <c r="L180" s="1620"/>
      <c r="M180" s="1620"/>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620" t="e">
        <f>#REF!</f>
        <v>#REF!</v>
      </c>
      <c r="K181" s="1620"/>
      <c r="L181" s="1620"/>
      <c r="M181" s="1620"/>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620"/>
      <c r="K182" s="1620"/>
      <c r="L182" s="1620"/>
      <c r="M182" s="1620"/>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620" t="e">
        <f>#REF!</f>
        <v>#REF!</v>
      </c>
      <c r="K183" s="1620"/>
      <c r="L183" s="1620"/>
      <c r="M183" s="1620"/>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620" t="e">
        <f>#REF!</f>
        <v>#REF!</v>
      </c>
      <c r="K184" s="1620"/>
      <c r="L184" s="1620"/>
      <c r="M184" s="1620"/>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620" t="e">
        <f>#REF!</f>
        <v>#REF!</v>
      </c>
      <c r="K185" s="1620"/>
      <c r="L185" s="1620"/>
      <c r="M185" s="1620"/>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620" t="e">
        <f>#REF!</f>
        <v>#REF!</v>
      </c>
      <c r="K186" s="1620"/>
      <c r="L186" s="1620"/>
      <c r="M186" s="1620"/>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620"/>
      <c r="K187" s="1620"/>
      <c r="L187" s="1620"/>
      <c r="M187" s="1620"/>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620" t="e">
        <f>#REF!</f>
        <v>#REF!</v>
      </c>
      <c r="K188" s="1620"/>
      <c r="L188" s="1620"/>
      <c r="M188" s="1620"/>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620" t="e">
        <f>#REF!</f>
        <v>#REF!</v>
      </c>
      <c r="K189" s="1620"/>
      <c r="L189" s="1620"/>
      <c r="M189" s="1620"/>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620" t="e">
        <f>#REF!</f>
        <v>#REF!</v>
      </c>
      <c r="K190" s="1620"/>
      <c r="L190" s="1620"/>
      <c r="M190" s="1620"/>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620" t="e">
        <f>#REF!</f>
        <v>#REF!</v>
      </c>
      <c r="K191" s="1620"/>
      <c r="L191" s="1620"/>
      <c r="M191" s="1620"/>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620"/>
      <c r="K192" s="1620"/>
      <c r="L192" s="1620"/>
      <c r="M192" s="1620"/>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620" t="e">
        <f>#REF!</f>
        <v>#REF!</v>
      </c>
      <c r="K193" s="1620"/>
      <c r="L193" s="1620"/>
      <c r="M193" s="1620"/>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620" t="e">
        <f>#REF!</f>
        <v>#REF!</v>
      </c>
      <c r="K194" s="1620"/>
      <c r="L194" s="1620"/>
      <c r="M194" s="1620"/>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620" t="e">
        <f>#REF!</f>
        <v>#REF!</v>
      </c>
      <c r="K195" s="1620"/>
      <c r="L195" s="1620"/>
      <c r="M195" s="1620"/>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620"/>
      <c r="K196" s="1620"/>
      <c r="L196" s="1620"/>
      <c r="M196" s="1620"/>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620" t="e">
        <f>#REF!</f>
        <v>#REF!</v>
      </c>
      <c r="K197" s="1620"/>
      <c r="L197" s="1620"/>
      <c r="M197" s="1620"/>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620" t="e">
        <f>#REF!</f>
        <v>#REF!</v>
      </c>
      <c r="K198" s="1620"/>
      <c r="L198" s="1620"/>
      <c r="M198" s="1620"/>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620" t="e">
        <f>#REF!</f>
        <v>#REF!</v>
      </c>
      <c r="K199" s="1620"/>
      <c r="L199" s="1620"/>
      <c r="M199" s="1620"/>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620" t="e">
        <f>#REF!</f>
        <v>#REF!</v>
      </c>
      <c r="K200" s="1620"/>
      <c r="L200" s="1620"/>
      <c r="M200" s="1620"/>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620" t="e">
        <f>#REF!</f>
        <v>#REF!</v>
      </c>
      <c r="K201" s="1620"/>
      <c r="L201" s="1620"/>
      <c r="M201" s="1620"/>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620" t="e">
        <f>#REF!</f>
        <v>#REF!</v>
      </c>
      <c r="K202" s="1620"/>
      <c r="L202" s="1620"/>
      <c r="M202" s="1620"/>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620" t="e">
        <f>#REF!</f>
        <v>#REF!</v>
      </c>
      <c r="K203" s="1620"/>
      <c r="L203" s="1620"/>
      <c r="M203" s="1620"/>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620"/>
      <c r="K204" s="1620"/>
      <c r="L204" s="1620"/>
      <c r="M204" s="1620"/>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620" t="e">
        <f>#REF!</f>
        <v>#REF!</v>
      </c>
      <c r="K205" s="1620"/>
      <c r="L205" s="1620"/>
      <c r="M205" s="1620"/>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620" t="e">
        <f>#REF!</f>
        <v>#REF!</v>
      </c>
      <c r="K206" s="1620"/>
      <c r="L206" s="1620"/>
      <c r="M206" s="1620"/>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620" t="e">
        <f>#REF!</f>
        <v>#REF!</v>
      </c>
      <c r="K207" s="1620"/>
      <c r="L207" s="1620"/>
      <c r="M207" s="1620"/>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620" t="e">
        <f>#REF!</f>
        <v>#REF!</v>
      </c>
      <c r="K208" s="1620"/>
      <c r="L208" s="1620"/>
      <c r="M208" s="1620"/>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620"/>
      <c r="K209" s="1620"/>
      <c r="L209" s="1620"/>
      <c r="M209" s="1620"/>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620" t="e">
        <f>#REF!</f>
        <v>#REF!</v>
      </c>
      <c r="K210" s="1620"/>
      <c r="L210" s="1620"/>
      <c r="M210" s="1620"/>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620" t="e">
        <f>#REF!</f>
        <v>#REF!</v>
      </c>
      <c r="K211" s="1620"/>
      <c r="L211" s="1620"/>
      <c r="M211" s="1620"/>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620" t="e">
        <f>#REF!</f>
        <v>#REF!</v>
      </c>
      <c r="K212" s="1620"/>
      <c r="L212" s="1620"/>
      <c r="M212" s="1620"/>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620" t="e">
        <f>#REF!</f>
        <v>#REF!</v>
      </c>
      <c r="K213" s="1620"/>
      <c r="L213" s="1620"/>
      <c r="M213" s="1620"/>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620" t="e">
        <f>#REF!</f>
        <v>#REF!</v>
      </c>
      <c r="K214" s="1620"/>
      <c r="L214" s="1620"/>
      <c r="M214" s="1620"/>
      <c r="N214" s="208"/>
      <c r="AH214" s="379"/>
      <c r="AI214" s="379"/>
      <c r="AK214" s="379"/>
      <c r="AL214" s="379"/>
    </row>
    <row r="215" spans="1:38" s="311" customFormat="1" hidden="1">
      <c r="A215" s="383"/>
      <c r="B215" s="383"/>
      <c r="C215" s="383"/>
      <c r="D215" s="383"/>
      <c r="E215" s="383"/>
      <c r="F215" s="383"/>
      <c r="G215" s="383"/>
      <c r="H215" s="383"/>
      <c r="I215" s="374" t="e">
        <f>#REF!</f>
        <v>#REF!</v>
      </c>
      <c r="J215" s="1620" t="e">
        <f>#REF!</f>
        <v>#REF!</v>
      </c>
      <c r="K215" s="1620"/>
      <c r="L215" s="1620"/>
      <c r="M215" s="1620"/>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620" t="e">
        <f>#REF!</f>
        <v>#REF!</v>
      </c>
      <c r="K216" s="1620"/>
      <c r="L216" s="1620"/>
      <c r="M216" s="1620"/>
      <c r="N216" s="208"/>
      <c r="AH216" s="379"/>
      <c r="AI216" s="379"/>
      <c r="AK216" s="379"/>
      <c r="AL216" s="379"/>
    </row>
    <row r="217" spans="1:38" s="254" customFormat="1">
      <c r="A217" s="265"/>
      <c r="B217" s="265"/>
      <c r="C217" s="265"/>
      <c r="D217" s="265"/>
      <c r="E217" s="265"/>
      <c r="F217" s="265"/>
      <c r="G217" s="265"/>
      <c r="H217" s="265"/>
      <c r="I217" s="266"/>
      <c r="J217" s="1621"/>
      <c r="K217" s="1621"/>
      <c r="L217" s="1621"/>
      <c r="M217" s="1621"/>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BD66" sheet="1" objects="1" scenarios="1" formatColumns="0" formatRows="0" selectLockedCells="1"/>
  <customSheetViews>
    <customSheetView guid="{29E1B411-4326-4E51-98A8-14D37CD45AF7}" scale="70" fitToPage="1" printArea="1" hiddenRows="1" hiddenColumns="1" view="pageBreakPreview">
      <selection activeCell="N21" sqref="N21"/>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5"/>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J112:M112"/>
    <mergeCell ref="J113:M113"/>
    <mergeCell ref="J110:M110"/>
    <mergeCell ref="J111:M111"/>
    <mergeCell ref="J122:M122"/>
    <mergeCell ref="J123:M123"/>
    <mergeCell ref="J124:M124"/>
    <mergeCell ref="J125:M125"/>
    <mergeCell ref="J128:M128"/>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46:M146"/>
    <mergeCell ref="J147:M147"/>
    <mergeCell ref="J148:M148"/>
    <mergeCell ref="J149:M149"/>
    <mergeCell ref="J160:M160"/>
    <mergeCell ref="J161:M161"/>
    <mergeCell ref="J162:M162"/>
    <mergeCell ref="J152:M152"/>
    <mergeCell ref="J153:M153"/>
    <mergeCell ref="J163:M163"/>
    <mergeCell ref="J150:M150"/>
    <mergeCell ref="J151:M151"/>
    <mergeCell ref="J154:M154"/>
    <mergeCell ref="J155:M155"/>
    <mergeCell ref="J156:M156"/>
    <mergeCell ref="J157:M157"/>
    <mergeCell ref="J168:M168"/>
    <mergeCell ref="J169:M169"/>
    <mergeCell ref="J158:M158"/>
    <mergeCell ref="J159:M159"/>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4"/>
  <headerFooter alignWithMargins="0">
    <oddFooter>&amp;R&amp;"Book Antiqua,Bold"&amp;10Schedule-7/ Page &amp;P of &amp;N</oddFooter>
  </headerFooter>
  <colBreaks count="1" manualBreakCount="1">
    <brk id="13" max="1048575" man="1"/>
  </colBreaks>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CC-CS/924-NR2/SS-4049/3/G4</v>
      </c>
      <c r="B1" s="90"/>
      <c r="C1" s="91"/>
      <c r="D1" s="91"/>
      <c r="E1" s="91"/>
      <c r="F1" s="91"/>
      <c r="G1" s="91"/>
    </row>
    <row r="2" spans="1:35" ht="18.600000000000001" customHeight="1">
      <c r="A2" s="464"/>
      <c r="B2" s="465"/>
      <c r="C2" s="466"/>
      <c r="D2" s="466"/>
      <c r="E2" s="466"/>
      <c r="F2" s="466"/>
      <c r="G2" s="466"/>
    </row>
    <row r="3" spans="1:35" ht="55.5" customHeight="1">
      <c r="A3" s="1637" t="str">
        <f>Cover!$B$2</f>
        <v xml:space="preserve">Substation Package SS-62 for i) Extension of 220 kV Jatwal (Samba) substation under NRSS-42 and ii) Extension of 400 kV Jalandhar substation &amp; iii) Extension of 400 kV Patiala substation under NRSS-40 </v>
      </c>
      <c r="B3" s="1637"/>
      <c r="C3" s="1637"/>
      <c r="D3" s="1637"/>
      <c r="E3" s="1637"/>
      <c r="F3" s="1637"/>
      <c r="G3" s="1637"/>
      <c r="AD3" s="260" t="s">
        <v>343</v>
      </c>
      <c r="AF3" s="250">
        <f>IF(ISERROR(#REF!/('Sch-6'!D14+'Sch-6'!D16+'Sch-6'!D18)),0,#REF!/( 'Sch-6'!D14+'Sch-6'!D16+'Sch-6'!D18))</f>
        <v>0</v>
      </c>
    </row>
    <row r="4" spans="1:35" ht="21.95" customHeight="1">
      <c r="A4" s="1566" t="s">
        <v>420</v>
      </c>
      <c r="B4" s="1566"/>
      <c r="C4" s="1566"/>
      <c r="D4" s="1566"/>
      <c r="E4" s="1566"/>
      <c r="F4" s="1566"/>
      <c r="G4" s="1566"/>
      <c r="AD4" s="260" t="s">
        <v>344</v>
      </c>
      <c r="AF4" s="250" t="e">
        <f>#REF!</f>
        <v>#REF!</v>
      </c>
    </row>
    <row r="5" spans="1:35" ht="18.600000000000001" customHeight="1">
      <c r="A5" s="76"/>
      <c r="B5" s="117"/>
      <c r="C5" s="117"/>
      <c r="D5" s="117"/>
      <c r="E5" s="117"/>
      <c r="F5" s="117"/>
      <c r="G5" s="117"/>
      <c r="AD5" s="260" t="s">
        <v>351</v>
      </c>
      <c r="AF5" s="250">
        <f>IF(ISERROR(#REF!/#REF!),0,#REF! /#REF!)</f>
        <v>0</v>
      </c>
    </row>
    <row r="6" spans="1:35" ht="27.95" customHeight="1">
      <c r="A6" s="33" t="str">
        <f>'Sch-1'!A4</f>
        <v>Bidder’s Name and Address (Lead Partner) :</v>
      </c>
      <c r="B6" s="44"/>
      <c r="C6" s="44"/>
      <c r="D6" s="44"/>
      <c r="E6" s="661" t="s">
        <v>397</v>
      </c>
      <c r="F6" s="44"/>
      <c r="G6" s="67"/>
      <c r="H6" s="297"/>
      <c r="AD6" s="260" t="s">
        <v>352</v>
      </c>
      <c r="AF6" s="250" t="e">
        <f>#REF!</f>
        <v>#REF!</v>
      </c>
    </row>
    <row r="7" spans="1:35" ht="36" customHeight="1">
      <c r="A7" s="1623" t="str">
        <f>'Sch-1'!A5</f>
        <v/>
      </c>
      <c r="B7" s="1623"/>
      <c r="C7" s="1623"/>
      <c r="D7" s="573"/>
      <c r="E7" s="662" t="str">
        <f>'Sch-1'!M5</f>
        <v>Contracts Services, 3rd Floor</v>
      </c>
      <c r="F7" s="573"/>
      <c r="G7" s="66"/>
      <c r="H7" s="297"/>
      <c r="AD7" s="260" t="s">
        <v>347</v>
      </c>
      <c r="AF7" s="250" t="e">
        <f>SUM(AF3:AF6)</f>
        <v>#REF!</v>
      </c>
    </row>
    <row r="8" spans="1:35" ht="27.95" customHeight="1">
      <c r="A8" s="45" t="s">
        <v>413</v>
      </c>
      <c r="B8" s="1606" t="str">
        <f>IF('Sch-1'!C6=0, "", 'Sch-1'!C6)</f>
        <v/>
      </c>
      <c r="C8" s="1606"/>
      <c r="D8" s="571"/>
      <c r="E8" s="662" t="str">
        <f>'Sch-1'!M6</f>
        <v>Power Grid Corporation of India Ltd.,</v>
      </c>
      <c r="F8" s="571"/>
      <c r="G8" s="66"/>
      <c r="H8" s="297"/>
    </row>
    <row r="9" spans="1:35" ht="27.95" customHeight="1">
      <c r="A9" s="45" t="s">
        <v>414</v>
      </c>
      <c r="B9" s="1606" t="str">
        <f>IF('Sch-1'!C7=0, "", 'Sch-1'!C7)</f>
        <v/>
      </c>
      <c r="C9" s="1606"/>
      <c r="D9" s="571"/>
      <c r="E9" s="662" t="str">
        <f>'Sch-1'!M7</f>
        <v>"Saudamini", Plot No.-2</v>
      </c>
      <c r="F9" s="571"/>
      <c r="G9" s="66"/>
      <c r="H9" s="297"/>
    </row>
    <row r="10" spans="1:35" ht="27.95" customHeight="1">
      <c r="A10" s="467"/>
      <c r="B10" s="1639" t="str">
        <f>IF('Sch-1'!C8=0, "", 'Sch-1'!C8)</f>
        <v/>
      </c>
      <c r="C10" s="1639"/>
      <c r="D10" s="468"/>
      <c r="E10" s="662" t="str">
        <f>'Sch-1'!M8</f>
        <v xml:space="preserve">Sector-29, </v>
      </c>
      <c r="F10" s="468"/>
      <c r="G10" s="393"/>
      <c r="H10" s="297"/>
      <c r="AD10" s="260" t="s">
        <v>278</v>
      </c>
      <c r="AF10" s="262">
        <f>'Sch-1'!AB8</f>
        <v>0</v>
      </c>
    </row>
    <row r="11" spans="1:35" ht="27.95" customHeight="1">
      <c r="A11" s="467"/>
      <c r="B11" s="1639" t="str">
        <f>IF('Sch-1'!C9=0, "", 'Sch-1'!C9)</f>
        <v/>
      </c>
      <c r="C11" s="1639"/>
      <c r="D11" s="468"/>
      <c r="E11" s="662" t="str">
        <f>'Sch-1'!M9</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640" t="s">
        <v>71</v>
      </c>
      <c r="B13" s="1640"/>
      <c r="C13" s="1640"/>
      <c r="D13" s="1640"/>
      <c r="E13" s="1640"/>
      <c r="F13" s="1640"/>
      <c r="G13" s="1643"/>
      <c r="AG13" s="254"/>
    </row>
    <row r="14" spans="1:35" ht="33.75" customHeight="1">
      <c r="A14" s="118" t="s">
        <v>435</v>
      </c>
      <c r="B14" s="645" t="s">
        <v>373</v>
      </c>
      <c r="C14" s="645" t="s">
        <v>354</v>
      </c>
      <c r="D14" s="645" t="s">
        <v>355</v>
      </c>
      <c r="E14" s="645" t="s">
        <v>64</v>
      </c>
      <c r="F14" s="119" t="s">
        <v>374</v>
      </c>
      <c r="G14" s="372"/>
      <c r="AE14" s="1621" t="s">
        <v>279</v>
      </c>
      <c r="AF14" s="1621"/>
      <c r="AG14" s="294" t="s">
        <v>287</v>
      </c>
      <c r="AH14" s="1621" t="s">
        <v>280</v>
      </c>
      <c r="AI14" s="1621"/>
    </row>
    <row r="15" spans="1:35" s="577" customFormat="1">
      <c r="A15" s="667" t="s">
        <v>341</v>
      </c>
      <c r="B15" s="663" t="e">
        <f>'Sch-7'!#REF!</f>
        <v>#REF!</v>
      </c>
      <c r="C15" s="663"/>
      <c r="D15" s="663"/>
      <c r="E15" s="664"/>
      <c r="F15" s="665"/>
    </row>
    <row r="16" spans="1:35" s="577" customFormat="1">
      <c r="A16" s="668" t="s">
        <v>460</v>
      </c>
      <c r="B16" s="663" t="e">
        <f>'Sch-7'!#REF!</f>
        <v>#REF!</v>
      </c>
      <c r="C16" s="663" t="e">
        <f>'Sch-7'!#REF!</f>
        <v>#REF!</v>
      </c>
      <c r="D16" s="663" t="e">
        <f>'Sch-7'!#REF!</f>
        <v>#REF!</v>
      </c>
      <c r="E16" s="664" t="e">
        <f>'Sch-7'!#REF!</f>
        <v>#REF!</v>
      </c>
      <c r="F16" s="665" t="e">
        <f>IF(E16=0, "Included", IF(ISERROR(D16*E16), E16, D16*E16))</f>
        <v>#REF!</v>
      </c>
    </row>
    <row r="17" spans="1:35" s="577" customFormat="1">
      <c r="A17" s="668" t="s">
        <v>461</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641"/>
      <c r="B22" s="1641"/>
      <c r="C22" s="1641"/>
      <c r="D22" s="1641"/>
      <c r="E22" s="1641"/>
      <c r="F22" s="1641"/>
      <c r="G22" s="1641"/>
      <c r="AD22" s="254" t="s">
        <v>287</v>
      </c>
      <c r="AE22" s="295" t="e">
        <f>IF(#REF!&gt;0,#REF!&amp; " Item(s) in Sch-3", "")</f>
        <v>#REF!</v>
      </c>
      <c r="AF22" s="264"/>
      <c r="AG22" s="254"/>
    </row>
    <row r="23" spans="1:35" ht="27.95" customHeight="1">
      <c r="A23" s="469"/>
      <c r="B23" s="469"/>
      <c r="C23" s="1624" t="s">
        <v>368</v>
      </c>
      <c r="D23" s="1624"/>
      <c r="E23" s="1624"/>
      <c r="F23" s="1624"/>
      <c r="G23" s="1624"/>
      <c r="AE23" s="295"/>
      <c r="AF23" s="264"/>
      <c r="AG23" s="254"/>
    </row>
    <row r="24" spans="1:35" ht="27.95" customHeight="1">
      <c r="A24" s="108" t="s">
        <v>407</v>
      </c>
      <c r="B24" s="124" t="str">
        <f>'Sch-1'!B161</f>
        <v>--</v>
      </c>
      <c r="C24" s="1624" t="str">
        <f>"Printed Name   : " &amp; 'Sch-1'!M162</f>
        <v xml:space="preserve">Printed Name   : </v>
      </c>
      <c r="D24" s="1624"/>
      <c r="E24" s="1624"/>
      <c r="F24" s="1624"/>
      <c r="G24" s="1624"/>
      <c r="AG24" s="254"/>
    </row>
    <row r="25" spans="1:35" ht="27.95" customHeight="1">
      <c r="A25" s="108" t="s">
        <v>408</v>
      </c>
      <c r="B25" s="120" t="str">
        <f>'Sch-1'!B162</f>
        <v/>
      </c>
      <c r="C25" s="1624" t="str">
        <f>"Designation      : " &amp; 'Sch-1'!M163</f>
        <v xml:space="preserve">Designation      : </v>
      </c>
      <c r="D25" s="1624"/>
      <c r="E25" s="1624"/>
      <c r="F25" s="1624"/>
      <c r="G25" s="1624"/>
      <c r="AG25" s="254"/>
    </row>
    <row r="26" spans="1:35" ht="27.95" customHeight="1">
      <c r="A26" s="466"/>
      <c r="B26" s="465"/>
      <c r="C26" s="1624" t="s">
        <v>312</v>
      </c>
      <c r="D26" s="1624"/>
      <c r="E26" s="1624"/>
      <c r="F26" s="1624"/>
      <c r="G26" s="1624"/>
      <c r="AG26" s="254"/>
    </row>
    <row r="27" spans="1:35" ht="27.95" customHeight="1">
      <c r="A27" s="466"/>
      <c r="B27" s="465"/>
      <c r="C27" s="353"/>
      <c r="D27" s="353"/>
      <c r="E27" s="353"/>
      <c r="F27" s="353"/>
      <c r="G27" s="353"/>
      <c r="AG27" s="254"/>
    </row>
    <row r="28" spans="1:35" ht="36.75" customHeight="1">
      <c r="A28" s="121" t="s">
        <v>68</v>
      </c>
      <c r="B28" s="1642" t="s">
        <v>376</v>
      </c>
      <c r="C28" s="1642"/>
      <c r="D28" s="1642"/>
      <c r="E28" s="1642"/>
      <c r="F28" s="1642"/>
      <c r="G28" s="1642"/>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CC-CS/924-NR2/SS-4049/3/G4</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637" t="str">
        <f t="shared" ref="A106:C107" si="0">A3</f>
        <v xml:space="preserve">Substation Package SS-62 for i) Extension of 220 kV Jatwal (Samba) substation under NRSS-42 and ii) Extension of 400 kV Jalandhar substation &amp; iii) Extension of 400 kV Patiala substation under NRSS-40 </v>
      </c>
      <c r="B106" s="1637">
        <f t="shared" si="0"/>
        <v>0</v>
      </c>
      <c r="C106" s="1637">
        <f t="shared" si="0"/>
        <v>0</v>
      </c>
      <c r="D106" s="1637"/>
      <c r="E106" s="1637"/>
      <c r="F106" s="1637"/>
      <c r="G106" s="1637">
        <f>G3</f>
        <v>0</v>
      </c>
      <c r="H106" s="208"/>
    </row>
    <row r="107" spans="1:12" s="311" customFormat="1" hidden="1">
      <c r="A107" s="1638" t="str">
        <f t="shared" si="0"/>
        <v>(SCHEDULE OF RATES AND PRICES : TYPE TEST CHARGES)</v>
      </c>
      <c r="B107" s="1638">
        <f t="shared" si="0"/>
        <v>0</v>
      </c>
      <c r="C107" s="1638">
        <f t="shared" si="0"/>
        <v>0</v>
      </c>
      <c r="D107" s="1638"/>
      <c r="E107" s="1638"/>
      <c r="F107" s="1638"/>
      <c r="G107" s="1638">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623" t="str">
        <f>A7</f>
        <v/>
      </c>
      <c r="B110" s="1623">
        <f t="shared" ref="B110:C114" si="2">B7</f>
        <v>0</v>
      </c>
      <c r="C110" s="1623">
        <f t="shared" si="2"/>
        <v>0</v>
      </c>
      <c r="D110" s="573"/>
      <c r="E110" s="573"/>
      <c r="F110" s="573"/>
      <c r="G110" s="354">
        <f t="shared" si="1"/>
        <v>0</v>
      </c>
      <c r="H110" s="208"/>
    </row>
    <row r="111" spans="1:12" s="311" customFormat="1" hidden="1">
      <c r="A111" s="368" t="str">
        <f>A8</f>
        <v>Name     :</v>
      </c>
      <c r="B111" s="1622" t="str">
        <f t="shared" si="2"/>
        <v/>
      </c>
      <c r="C111" s="1622">
        <f t="shared" si="2"/>
        <v>0</v>
      </c>
      <c r="D111" s="572"/>
      <c r="E111" s="572"/>
      <c r="F111" s="572"/>
      <c r="G111" s="354">
        <f t="shared" si="1"/>
        <v>0</v>
      </c>
      <c r="H111" s="208"/>
    </row>
    <row r="112" spans="1:12" s="311" customFormat="1" hidden="1">
      <c r="A112" s="368" t="str">
        <f>A9</f>
        <v>Address :</v>
      </c>
      <c r="B112" s="1622" t="str">
        <f t="shared" si="2"/>
        <v/>
      </c>
      <c r="C112" s="1622">
        <f t="shared" si="2"/>
        <v>0</v>
      </c>
      <c r="D112" s="572"/>
      <c r="E112" s="572"/>
      <c r="F112" s="572"/>
      <c r="G112" s="354">
        <f t="shared" si="1"/>
        <v>0</v>
      </c>
      <c r="H112" s="208"/>
    </row>
    <row r="113" spans="1:35" s="311" customFormat="1" hidden="1">
      <c r="A113" s="369"/>
      <c r="B113" s="1622" t="str">
        <f t="shared" si="2"/>
        <v/>
      </c>
      <c r="C113" s="1622">
        <f t="shared" si="2"/>
        <v>0</v>
      </c>
      <c r="D113" s="572"/>
      <c r="E113" s="572"/>
      <c r="F113" s="572"/>
      <c r="G113" s="354">
        <f t="shared" si="1"/>
        <v>0</v>
      </c>
      <c r="H113" s="208"/>
    </row>
    <row r="114" spans="1:35" s="311" customFormat="1" hidden="1">
      <c r="A114" s="369"/>
      <c r="B114" s="1622" t="str">
        <f t="shared" si="2"/>
        <v/>
      </c>
      <c r="C114" s="1622">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618">
        <f>G14</f>
        <v>0</v>
      </c>
      <c r="D116" s="1618"/>
      <c r="E116" s="1618"/>
      <c r="F116" s="1618"/>
      <c r="G116" s="1618"/>
      <c r="H116" s="208"/>
      <c r="AE116" s="1618"/>
      <c r="AF116" s="1618"/>
      <c r="AH116" s="1618"/>
      <c r="AI116" s="1618"/>
    </row>
    <row r="117" spans="1:35" s="311" customFormat="1" hidden="1">
      <c r="A117" s="366" t="e">
        <f>#REF!</f>
        <v>#REF!</v>
      </c>
      <c r="B117" s="366" t="e">
        <f>#REF!</f>
        <v>#REF!</v>
      </c>
      <c r="C117" s="1619" t="e">
        <f>#REF!</f>
        <v>#REF!</v>
      </c>
      <c r="D117" s="1619"/>
      <c r="E117" s="1619"/>
      <c r="F117" s="1619"/>
      <c r="G117" s="1619"/>
      <c r="H117" s="208"/>
      <c r="AE117" s="1619"/>
      <c r="AF117" s="1619"/>
      <c r="AH117" s="1619"/>
      <c r="AI117" s="1619"/>
    </row>
    <row r="118" spans="1:35" s="311" customFormat="1" hidden="1">
      <c r="A118" s="373" t="e">
        <f>#REF!</f>
        <v>#REF!</v>
      </c>
      <c r="B118" s="374" t="e">
        <f>#REF!</f>
        <v>#REF!</v>
      </c>
      <c r="C118" s="1619"/>
      <c r="D118" s="1619"/>
      <c r="E118" s="1619"/>
      <c r="F118" s="1619"/>
      <c r="G118" s="1619"/>
      <c r="H118" s="208"/>
      <c r="AE118" s="1619"/>
      <c r="AF118" s="1619"/>
      <c r="AH118" s="1619"/>
      <c r="AI118" s="1619"/>
    </row>
    <row r="119" spans="1:35" s="311" customFormat="1" hidden="1">
      <c r="A119" s="375" t="e">
        <f>#REF!</f>
        <v>#REF!</v>
      </c>
      <c r="B119" s="376" t="e">
        <f>#REF!</f>
        <v>#REF!</v>
      </c>
      <c r="C119" s="1620" t="e">
        <f>#REF!</f>
        <v>#REF!</v>
      </c>
      <c r="D119" s="1620"/>
      <c r="E119" s="1620"/>
      <c r="F119" s="1620"/>
      <c r="G119" s="1620"/>
      <c r="H119" s="378"/>
      <c r="AE119" s="377"/>
      <c r="AF119" s="377"/>
      <c r="AH119" s="377"/>
      <c r="AI119" s="377"/>
    </row>
    <row r="120" spans="1:35" s="311" customFormat="1" hidden="1">
      <c r="A120" s="375" t="e">
        <f>#REF!</f>
        <v>#REF!</v>
      </c>
      <c r="B120" s="376" t="e">
        <f>#REF!</f>
        <v>#REF!</v>
      </c>
      <c r="C120" s="1620" t="e">
        <f>#REF!</f>
        <v>#REF!</v>
      </c>
      <c r="D120" s="1620"/>
      <c r="E120" s="1620"/>
      <c r="F120" s="1620"/>
      <c r="G120" s="1620"/>
      <c r="H120" s="378"/>
      <c r="AE120" s="379"/>
      <c r="AF120" s="379"/>
      <c r="AH120" s="377"/>
      <c r="AI120" s="379"/>
    </row>
    <row r="121" spans="1:35" s="311" customFormat="1" ht="20.100000000000001" hidden="1" customHeight="1">
      <c r="A121" s="380"/>
      <c r="B121" s="374" t="e">
        <f>#REF!</f>
        <v>#REF!</v>
      </c>
      <c r="C121" s="1620" t="e">
        <f>#REF!</f>
        <v>#REF!</v>
      </c>
      <c r="D121" s="1620"/>
      <c r="E121" s="1620"/>
      <c r="F121" s="1620"/>
      <c r="G121" s="1620"/>
      <c r="H121" s="208"/>
      <c r="AE121" s="379"/>
      <c r="AF121" s="379"/>
      <c r="AH121" s="379"/>
      <c r="AI121" s="379"/>
    </row>
    <row r="122" spans="1:35" s="311" customFormat="1" hidden="1">
      <c r="A122" s="373" t="e">
        <f>#REF!</f>
        <v>#REF!</v>
      </c>
      <c r="B122" s="374" t="e">
        <f>#REF!</f>
        <v>#REF!</v>
      </c>
      <c r="C122" s="1620"/>
      <c r="D122" s="1620"/>
      <c r="E122" s="1620"/>
      <c r="F122" s="1620"/>
      <c r="G122" s="1620"/>
      <c r="H122" s="208"/>
      <c r="AE122" s="1620"/>
      <c r="AF122" s="1620"/>
      <c r="AH122" s="1620"/>
      <c r="AI122" s="1620"/>
    </row>
    <row r="123" spans="1:35" s="311" customFormat="1" hidden="1">
      <c r="A123" s="381" t="e">
        <f>#REF!</f>
        <v>#REF!</v>
      </c>
      <c r="B123" s="374" t="e">
        <f>#REF!</f>
        <v>#REF!</v>
      </c>
      <c r="C123" s="1620"/>
      <c r="D123" s="1620"/>
      <c r="E123" s="1620"/>
      <c r="F123" s="1620"/>
      <c r="G123" s="1620"/>
      <c r="H123" s="208"/>
      <c r="AE123" s="1620"/>
      <c r="AF123" s="1620"/>
      <c r="AH123" s="1620"/>
      <c r="AI123" s="1620"/>
    </row>
    <row r="124" spans="1:35" s="311" customFormat="1" hidden="1">
      <c r="A124" s="382" t="e">
        <f>#REF!</f>
        <v>#REF!</v>
      </c>
      <c r="B124" s="374" t="e">
        <f>#REF!</f>
        <v>#REF!</v>
      </c>
      <c r="C124" s="1620"/>
      <c r="D124" s="1620"/>
      <c r="E124" s="1620"/>
      <c r="F124" s="1620"/>
      <c r="G124" s="1620"/>
      <c r="H124" s="208"/>
      <c r="AE124" s="1620"/>
      <c r="AF124" s="1620"/>
      <c r="AH124" s="1620"/>
      <c r="AI124" s="1620"/>
    </row>
    <row r="125" spans="1:35" s="311" customFormat="1" hidden="1">
      <c r="A125" s="375" t="e">
        <f>#REF!</f>
        <v>#REF!</v>
      </c>
      <c r="B125" s="376" t="e">
        <f>#REF!</f>
        <v>#REF!</v>
      </c>
      <c r="C125" s="1620" t="e">
        <f>#REF!</f>
        <v>#REF!</v>
      </c>
      <c r="D125" s="1620"/>
      <c r="E125" s="1620"/>
      <c r="F125" s="1620"/>
      <c r="G125" s="1620"/>
      <c r="H125" s="378"/>
      <c r="AE125" s="379"/>
      <c r="AF125" s="379"/>
      <c r="AH125" s="377"/>
      <c r="AI125" s="379"/>
    </row>
    <row r="126" spans="1:35" s="311" customFormat="1" hidden="1">
      <c r="A126" s="375" t="e">
        <f>#REF!</f>
        <v>#REF!</v>
      </c>
      <c r="B126" s="376" t="e">
        <f>#REF!</f>
        <v>#REF!</v>
      </c>
      <c r="C126" s="1620" t="e">
        <f>#REF!</f>
        <v>#REF!</v>
      </c>
      <c r="D126" s="1620"/>
      <c r="E126" s="1620"/>
      <c r="F126" s="1620"/>
      <c r="G126" s="1620"/>
      <c r="H126" s="378"/>
      <c r="AE126" s="379"/>
      <c r="AF126" s="379"/>
      <c r="AH126" s="377"/>
      <c r="AI126" s="379"/>
    </row>
    <row r="127" spans="1:35" s="311" customFormat="1" hidden="1">
      <c r="A127" s="375" t="e">
        <f>#REF!</f>
        <v>#REF!</v>
      </c>
      <c r="B127" s="376" t="e">
        <f>#REF!</f>
        <v>#REF!</v>
      </c>
      <c r="C127" s="1620" t="e">
        <f>#REF!</f>
        <v>#REF!</v>
      </c>
      <c r="D127" s="1620"/>
      <c r="E127" s="1620"/>
      <c r="F127" s="1620"/>
      <c r="G127" s="1620"/>
      <c r="H127" s="378"/>
      <c r="AE127" s="379"/>
      <c r="AF127" s="379"/>
      <c r="AH127" s="377"/>
      <c r="AI127" s="379"/>
    </row>
    <row r="128" spans="1:35" s="311" customFormat="1" hidden="1">
      <c r="A128" s="375" t="e">
        <f>#REF!</f>
        <v>#REF!</v>
      </c>
      <c r="B128" s="376" t="e">
        <f>#REF!</f>
        <v>#REF!</v>
      </c>
      <c r="C128" s="1620" t="e">
        <f>#REF!</f>
        <v>#REF!</v>
      </c>
      <c r="D128" s="1620"/>
      <c r="E128" s="1620"/>
      <c r="F128" s="1620"/>
      <c r="G128" s="1620"/>
      <c r="H128" s="378"/>
      <c r="AE128" s="379"/>
      <c r="AF128" s="379"/>
      <c r="AH128" s="377"/>
      <c r="AI128" s="379"/>
    </row>
    <row r="129" spans="1:35" s="311" customFormat="1" hidden="1">
      <c r="A129" s="375"/>
      <c r="B129" s="374" t="e">
        <f>#REF!</f>
        <v>#REF!</v>
      </c>
      <c r="C129" s="1620" t="e">
        <f>#REF!</f>
        <v>#REF!</v>
      </c>
      <c r="D129" s="1620"/>
      <c r="E129" s="1620"/>
      <c r="F129" s="1620"/>
      <c r="G129" s="1620"/>
      <c r="H129" s="378"/>
      <c r="AE129" s="379"/>
      <c r="AF129" s="379"/>
      <c r="AH129" s="379"/>
      <c r="AI129" s="379"/>
    </row>
    <row r="130" spans="1:35" s="311" customFormat="1" ht="20.100000000000001" hidden="1" customHeight="1">
      <c r="A130" s="382" t="e">
        <f>#REF!</f>
        <v>#REF!</v>
      </c>
      <c r="B130" s="374" t="e">
        <f>#REF!</f>
        <v>#REF!</v>
      </c>
      <c r="C130" s="1620"/>
      <c r="D130" s="1620"/>
      <c r="E130" s="1620"/>
      <c r="F130" s="1620"/>
      <c r="G130" s="1620"/>
      <c r="H130" s="378"/>
      <c r="AE130" s="379"/>
      <c r="AF130" s="379"/>
      <c r="AH130" s="379"/>
      <c r="AI130" s="379"/>
    </row>
    <row r="131" spans="1:35" s="311" customFormat="1" hidden="1">
      <c r="A131" s="375" t="e">
        <f>#REF!</f>
        <v>#REF!</v>
      </c>
      <c r="B131" s="376" t="e">
        <f>#REF!</f>
        <v>#REF!</v>
      </c>
      <c r="C131" s="1620" t="e">
        <f>#REF!</f>
        <v>#REF!</v>
      </c>
      <c r="D131" s="1620"/>
      <c r="E131" s="1620"/>
      <c r="F131" s="1620"/>
      <c r="G131" s="1620"/>
      <c r="H131" s="378"/>
      <c r="AE131" s="379"/>
      <c r="AF131" s="379"/>
      <c r="AH131" s="377"/>
      <c r="AI131" s="379"/>
    </row>
    <row r="132" spans="1:35" s="311" customFormat="1" hidden="1">
      <c r="A132" s="375" t="e">
        <f>#REF!</f>
        <v>#REF!</v>
      </c>
      <c r="B132" s="376" t="e">
        <f>#REF!</f>
        <v>#REF!</v>
      </c>
      <c r="C132" s="1620" t="e">
        <f>#REF!</f>
        <v>#REF!</v>
      </c>
      <c r="D132" s="1620"/>
      <c r="E132" s="1620"/>
      <c r="F132" s="1620"/>
      <c r="G132" s="1620"/>
      <c r="H132" s="378"/>
      <c r="AE132" s="379"/>
      <c r="AF132" s="379"/>
      <c r="AH132" s="377"/>
      <c r="AI132" s="379"/>
    </row>
    <row r="133" spans="1:35" s="311" customFormat="1" ht="20.100000000000001" hidden="1" customHeight="1">
      <c r="A133" s="375" t="e">
        <f>#REF!</f>
        <v>#REF!</v>
      </c>
      <c r="B133" s="376" t="e">
        <f>#REF!</f>
        <v>#REF!</v>
      </c>
      <c r="C133" s="1620" t="e">
        <f>#REF!</f>
        <v>#REF!</v>
      </c>
      <c r="D133" s="1620"/>
      <c r="E133" s="1620"/>
      <c r="F133" s="1620"/>
      <c r="G133" s="1620"/>
      <c r="H133" s="378"/>
      <c r="AE133" s="379"/>
      <c r="AF133" s="379"/>
      <c r="AH133" s="377"/>
      <c r="AI133" s="379"/>
    </row>
    <row r="134" spans="1:35" s="311" customFormat="1" hidden="1">
      <c r="A134" s="375" t="e">
        <f>#REF!</f>
        <v>#REF!</v>
      </c>
      <c r="B134" s="376" t="e">
        <f>#REF!</f>
        <v>#REF!</v>
      </c>
      <c r="C134" s="1620" t="e">
        <f>#REF!</f>
        <v>#REF!</v>
      </c>
      <c r="D134" s="1620"/>
      <c r="E134" s="1620"/>
      <c r="F134" s="1620"/>
      <c r="G134" s="1620"/>
      <c r="H134" s="378"/>
      <c r="AE134" s="379"/>
      <c r="AF134" s="379"/>
      <c r="AH134" s="377"/>
      <c r="AI134" s="379"/>
    </row>
    <row r="135" spans="1:35" s="312" customFormat="1" ht="20.100000000000001" hidden="1" customHeight="1">
      <c r="A135" s="383"/>
      <c r="B135" s="374" t="e">
        <f>#REF!</f>
        <v>#REF!</v>
      </c>
      <c r="C135" s="1620" t="e">
        <f>#REF!</f>
        <v>#REF!</v>
      </c>
      <c r="D135" s="1620"/>
      <c r="E135" s="1620"/>
      <c r="F135" s="1620"/>
      <c r="G135" s="1620"/>
      <c r="H135" s="378"/>
      <c r="AE135" s="379"/>
      <c r="AF135" s="379"/>
      <c r="AH135" s="379"/>
      <c r="AI135" s="379"/>
    </row>
    <row r="136" spans="1:35" s="311" customFormat="1" ht="24" hidden="1" customHeight="1">
      <c r="A136" s="382" t="e">
        <f>#REF!</f>
        <v>#REF!</v>
      </c>
      <c r="B136" s="374" t="e">
        <f>#REF!</f>
        <v>#REF!</v>
      </c>
      <c r="C136" s="1620"/>
      <c r="D136" s="1620"/>
      <c r="E136" s="1620"/>
      <c r="F136" s="1620"/>
      <c r="G136" s="1620"/>
      <c r="H136" s="378"/>
      <c r="AE136" s="379"/>
      <c r="AF136" s="379"/>
      <c r="AH136" s="379"/>
      <c r="AI136" s="379"/>
    </row>
    <row r="137" spans="1:35" s="311" customFormat="1" hidden="1">
      <c r="A137" s="375" t="e">
        <f>#REF!</f>
        <v>#REF!</v>
      </c>
      <c r="B137" s="376" t="e">
        <f>#REF!</f>
        <v>#REF!</v>
      </c>
      <c r="C137" s="1620" t="e">
        <f>#REF!</f>
        <v>#REF!</v>
      </c>
      <c r="D137" s="1620"/>
      <c r="E137" s="1620"/>
      <c r="F137" s="1620"/>
      <c r="G137" s="1620"/>
      <c r="H137" s="378"/>
      <c r="AE137" s="379"/>
      <c r="AF137" s="379"/>
      <c r="AH137" s="377"/>
      <c r="AI137" s="379"/>
    </row>
    <row r="138" spans="1:35" s="311" customFormat="1" hidden="1">
      <c r="A138" s="375" t="e">
        <f>#REF!</f>
        <v>#REF!</v>
      </c>
      <c r="B138" s="376" t="e">
        <f>#REF!</f>
        <v>#REF!</v>
      </c>
      <c r="C138" s="1620" t="e">
        <f>#REF!</f>
        <v>#REF!</v>
      </c>
      <c r="D138" s="1620"/>
      <c r="E138" s="1620"/>
      <c r="F138" s="1620"/>
      <c r="G138" s="1620"/>
      <c r="H138" s="378"/>
      <c r="AE138" s="379"/>
      <c r="AF138" s="379"/>
      <c r="AH138" s="377"/>
      <c r="AI138" s="379"/>
    </row>
    <row r="139" spans="1:35" s="311" customFormat="1" ht="33" hidden="1" customHeight="1">
      <c r="A139" s="375" t="e">
        <f>#REF!</f>
        <v>#REF!</v>
      </c>
      <c r="B139" s="376" t="e">
        <f>#REF!</f>
        <v>#REF!</v>
      </c>
      <c r="C139" s="1620" t="e">
        <f>#REF!</f>
        <v>#REF!</v>
      </c>
      <c r="D139" s="1620"/>
      <c r="E139" s="1620"/>
      <c r="F139" s="1620"/>
      <c r="G139" s="1620"/>
      <c r="H139" s="378"/>
      <c r="AE139" s="379"/>
      <c r="AF139" s="379"/>
      <c r="AH139" s="377"/>
      <c r="AI139" s="379"/>
    </row>
    <row r="140" spans="1:35" s="312" customFormat="1" ht="20.100000000000001" hidden="1" customHeight="1">
      <c r="A140" s="375"/>
      <c r="B140" s="374" t="e">
        <f>#REF!</f>
        <v>#REF!</v>
      </c>
      <c r="C140" s="1620" t="e">
        <f>#REF!</f>
        <v>#REF!</v>
      </c>
      <c r="D140" s="1620"/>
      <c r="E140" s="1620"/>
      <c r="F140" s="1620"/>
      <c r="G140" s="1620"/>
      <c r="H140" s="378"/>
      <c r="AE140" s="379"/>
      <c r="AF140" s="379"/>
      <c r="AH140" s="379"/>
      <c r="AI140" s="379"/>
    </row>
    <row r="141" spans="1:35" s="311" customFormat="1" ht="20.100000000000001" hidden="1" customHeight="1">
      <c r="A141" s="382" t="e">
        <f>#REF!</f>
        <v>#REF!</v>
      </c>
      <c r="B141" s="374" t="e">
        <f>#REF!</f>
        <v>#REF!</v>
      </c>
      <c r="C141" s="1620"/>
      <c r="D141" s="1620"/>
      <c r="E141" s="1620"/>
      <c r="F141" s="1620"/>
      <c r="G141" s="1620"/>
      <c r="H141" s="378"/>
      <c r="AE141" s="379"/>
      <c r="AF141" s="379"/>
      <c r="AH141" s="379"/>
      <c r="AI141" s="379"/>
    </row>
    <row r="142" spans="1:35" s="311" customFormat="1" hidden="1">
      <c r="A142" s="375" t="e">
        <f>#REF!</f>
        <v>#REF!</v>
      </c>
      <c r="B142" s="376" t="e">
        <f>#REF!</f>
        <v>#REF!</v>
      </c>
      <c r="C142" s="1620" t="e">
        <f>#REF!</f>
        <v>#REF!</v>
      </c>
      <c r="D142" s="1620"/>
      <c r="E142" s="1620"/>
      <c r="F142" s="1620"/>
      <c r="G142" s="1620"/>
      <c r="H142" s="378"/>
      <c r="AE142" s="379"/>
      <c r="AF142" s="379"/>
      <c r="AH142" s="377"/>
      <c r="AI142" s="379"/>
    </row>
    <row r="143" spans="1:35" s="311" customFormat="1" hidden="1">
      <c r="A143" s="375" t="e">
        <f>#REF!</f>
        <v>#REF!</v>
      </c>
      <c r="B143" s="376" t="e">
        <f>#REF!</f>
        <v>#REF!</v>
      </c>
      <c r="C143" s="1620" t="e">
        <f>#REF!</f>
        <v>#REF!</v>
      </c>
      <c r="D143" s="1620"/>
      <c r="E143" s="1620"/>
      <c r="F143" s="1620"/>
      <c r="G143" s="1620"/>
      <c r="H143" s="378"/>
      <c r="AE143" s="379"/>
      <c r="AF143" s="379"/>
      <c r="AH143" s="377"/>
      <c r="AI143" s="379"/>
    </row>
    <row r="144" spans="1:35" s="311" customFormat="1" hidden="1">
      <c r="A144" s="375" t="e">
        <f>#REF!</f>
        <v>#REF!</v>
      </c>
      <c r="B144" s="376" t="e">
        <f>#REF!</f>
        <v>#REF!</v>
      </c>
      <c r="C144" s="1620" t="e">
        <f>#REF!</f>
        <v>#REF!</v>
      </c>
      <c r="D144" s="1620"/>
      <c r="E144" s="1620"/>
      <c r="F144" s="1620"/>
      <c r="G144" s="1620"/>
      <c r="H144" s="378"/>
      <c r="AE144" s="379"/>
      <c r="AF144" s="379"/>
      <c r="AH144" s="377"/>
      <c r="AI144" s="379"/>
    </row>
    <row r="145" spans="1:35" s="311" customFormat="1" hidden="1">
      <c r="A145" s="375"/>
      <c r="B145" s="374" t="e">
        <f>#REF!</f>
        <v>#REF!</v>
      </c>
      <c r="C145" s="1620" t="e">
        <f>#REF!</f>
        <v>#REF!</v>
      </c>
      <c r="D145" s="1620"/>
      <c r="E145" s="1620"/>
      <c r="F145" s="1620"/>
      <c r="G145" s="1620"/>
      <c r="H145" s="378"/>
      <c r="AE145" s="379"/>
      <c r="AF145" s="379"/>
      <c r="AH145" s="379"/>
      <c r="AI145" s="379"/>
    </row>
    <row r="146" spans="1:35" s="311" customFormat="1" ht="20.100000000000001" hidden="1" customHeight="1">
      <c r="A146" s="382" t="e">
        <f>#REF!</f>
        <v>#REF!</v>
      </c>
      <c r="B146" s="374" t="e">
        <f>#REF!</f>
        <v>#REF!</v>
      </c>
      <c r="C146" s="1620"/>
      <c r="D146" s="1620"/>
      <c r="E146" s="1620"/>
      <c r="F146" s="1620"/>
      <c r="G146" s="1620"/>
      <c r="H146" s="378"/>
      <c r="AE146" s="379"/>
      <c r="AF146" s="379"/>
      <c r="AH146" s="379"/>
      <c r="AI146" s="379"/>
    </row>
    <row r="147" spans="1:35" s="311" customFormat="1" hidden="1">
      <c r="A147" s="375" t="e">
        <f>#REF!</f>
        <v>#REF!</v>
      </c>
      <c r="B147" s="376" t="e">
        <f>#REF!</f>
        <v>#REF!</v>
      </c>
      <c r="C147" s="1620" t="e">
        <f>#REF!</f>
        <v>#REF!</v>
      </c>
      <c r="D147" s="1620"/>
      <c r="E147" s="1620"/>
      <c r="F147" s="1620"/>
      <c r="G147" s="1620"/>
      <c r="H147" s="378"/>
      <c r="AE147" s="379"/>
      <c r="AF147" s="379"/>
      <c r="AH147" s="377"/>
      <c r="AI147" s="379"/>
    </row>
    <row r="148" spans="1:35" s="311" customFormat="1" hidden="1">
      <c r="A148" s="375" t="e">
        <f>#REF!</f>
        <v>#REF!</v>
      </c>
      <c r="B148" s="376" t="e">
        <f>#REF!</f>
        <v>#REF!</v>
      </c>
      <c r="C148" s="1620" t="e">
        <f>#REF!</f>
        <v>#REF!</v>
      </c>
      <c r="D148" s="1620"/>
      <c r="E148" s="1620"/>
      <c r="F148" s="1620"/>
      <c r="G148" s="1620"/>
      <c r="H148" s="378"/>
      <c r="AE148" s="379"/>
      <c r="AF148" s="379"/>
      <c r="AH148" s="377"/>
      <c r="AI148" s="379"/>
    </row>
    <row r="149" spans="1:35" s="311" customFormat="1" hidden="1">
      <c r="A149" s="375" t="e">
        <f>#REF!</f>
        <v>#REF!</v>
      </c>
      <c r="B149" s="376" t="e">
        <f>#REF!</f>
        <v>#REF!</v>
      </c>
      <c r="C149" s="1620" t="e">
        <f>#REF!</f>
        <v>#REF!</v>
      </c>
      <c r="D149" s="1620"/>
      <c r="E149" s="1620"/>
      <c r="F149" s="1620"/>
      <c r="G149" s="1620"/>
      <c r="H149" s="378"/>
      <c r="AE149" s="379"/>
      <c r="AF149" s="379"/>
      <c r="AH149" s="377"/>
      <c r="AI149" s="379"/>
    </row>
    <row r="150" spans="1:35" s="311" customFormat="1" hidden="1">
      <c r="A150" s="375" t="e">
        <f>#REF!</f>
        <v>#REF!</v>
      </c>
      <c r="B150" s="376" t="e">
        <f>#REF!</f>
        <v>#REF!</v>
      </c>
      <c r="C150" s="1620" t="e">
        <f>#REF!</f>
        <v>#REF!</v>
      </c>
      <c r="D150" s="1620"/>
      <c r="E150" s="1620"/>
      <c r="F150" s="1620"/>
      <c r="G150" s="1620"/>
      <c r="H150" s="378"/>
      <c r="AE150" s="379"/>
      <c r="AF150" s="379"/>
      <c r="AH150" s="377"/>
      <c r="AI150" s="379"/>
    </row>
    <row r="151" spans="1:35" s="312" customFormat="1" ht="20.100000000000001" hidden="1" customHeight="1">
      <c r="A151" s="375"/>
      <c r="B151" s="374" t="e">
        <f>#REF!</f>
        <v>#REF!</v>
      </c>
      <c r="C151" s="1620" t="e">
        <f>#REF!</f>
        <v>#REF!</v>
      </c>
      <c r="D151" s="1620"/>
      <c r="E151" s="1620"/>
      <c r="F151" s="1620"/>
      <c r="G151" s="1620"/>
      <c r="H151" s="378"/>
      <c r="AE151" s="379"/>
      <c r="AF151" s="379"/>
      <c r="AH151" s="379"/>
      <c r="AI151" s="379"/>
    </row>
    <row r="152" spans="1:35" s="311" customFormat="1" ht="20.100000000000001" hidden="1" customHeight="1">
      <c r="A152" s="384"/>
      <c r="B152" s="374" t="e">
        <f>#REF!</f>
        <v>#REF!</v>
      </c>
      <c r="C152" s="1620" t="e">
        <f>#REF!</f>
        <v>#REF!</v>
      </c>
      <c r="D152" s="1620"/>
      <c r="E152" s="1620"/>
      <c r="F152" s="1620"/>
      <c r="G152" s="1620"/>
      <c r="H152" s="378"/>
      <c r="AE152" s="379"/>
      <c r="AF152" s="379"/>
      <c r="AH152" s="379"/>
      <c r="AI152" s="379"/>
    </row>
    <row r="153" spans="1:35" s="311" customFormat="1" hidden="1">
      <c r="A153" s="384"/>
      <c r="B153" s="374"/>
      <c r="C153" s="1620"/>
      <c r="D153" s="1620"/>
      <c r="E153" s="1620"/>
      <c r="F153" s="1620"/>
      <c r="G153" s="1620"/>
      <c r="H153" s="378"/>
      <c r="AE153" s="379"/>
      <c r="AF153" s="379"/>
      <c r="AH153" s="379"/>
      <c r="AI153" s="379"/>
    </row>
    <row r="154" spans="1:35" s="311" customFormat="1" ht="20.100000000000001" hidden="1" customHeight="1">
      <c r="A154" s="381" t="e">
        <f>#REF!</f>
        <v>#REF!</v>
      </c>
      <c r="B154" s="374" t="e">
        <f>#REF!</f>
        <v>#REF!</v>
      </c>
      <c r="C154" s="1620"/>
      <c r="D154" s="1620"/>
      <c r="E154" s="1620"/>
      <c r="F154" s="1620"/>
      <c r="G154" s="1620"/>
      <c r="H154" s="378"/>
      <c r="AE154" s="379"/>
      <c r="AF154" s="379"/>
      <c r="AH154" s="379"/>
      <c r="AI154" s="379"/>
    </row>
    <row r="155" spans="1:35" s="311" customFormat="1" ht="30" hidden="1" customHeight="1">
      <c r="A155" s="382" t="e">
        <f>#REF!</f>
        <v>#REF!</v>
      </c>
      <c r="B155" s="374" t="e">
        <f>#REF!</f>
        <v>#REF!</v>
      </c>
      <c r="C155" s="1620"/>
      <c r="D155" s="1620"/>
      <c r="E155" s="1620"/>
      <c r="F155" s="1620"/>
      <c r="G155" s="1620"/>
      <c r="H155" s="378"/>
      <c r="AE155" s="379"/>
      <c r="AF155" s="379"/>
      <c r="AH155" s="379"/>
      <c r="AI155" s="379"/>
    </row>
    <row r="156" spans="1:35" s="311" customFormat="1" hidden="1">
      <c r="A156" s="375" t="e">
        <f>#REF!</f>
        <v>#REF!</v>
      </c>
      <c r="B156" s="376" t="e">
        <f>#REF!</f>
        <v>#REF!</v>
      </c>
      <c r="C156" s="1620" t="e">
        <f>#REF!</f>
        <v>#REF!</v>
      </c>
      <c r="D156" s="1620"/>
      <c r="E156" s="1620"/>
      <c r="F156" s="1620"/>
      <c r="G156" s="1620"/>
      <c r="H156" s="378"/>
      <c r="AE156" s="379"/>
      <c r="AF156" s="379"/>
      <c r="AH156" s="377"/>
      <c r="AI156" s="379"/>
    </row>
    <row r="157" spans="1:35" s="311" customFormat="1" hidden="1">
      <c r="A157" s="375" t="e">
        <f>#REF!</f>
        <v>#REF!</v>
      </c>
      <c r="B157" s="376" t="e">
        <f>#REF!</f>
        <v>#REF!</v>
      </c>
      <c r="C157" s="1620" t="e">
        <f>#REF!</f>
        <v>#REF!</v>
      </c>
      <c r="D157" s="1620"/>
      <c r="E157" s="1620"/>
      <c r="F157" s="1620"/>
      <c r="G157" s="1620"/>
      <c r="H157" s="378"/>
      <c r="AE157" s="379"/>
      <c r="AF157" s="379"/>
      <c r="AH157" s="377"/>
      <c r="AI157" s="379"/>
    </row>
    <row r="158" spans="1:35" s="311" customFormat="1" hidden="1">
      <c r="A158" s="375" t="e">
        <f>#REF!</f>
        <v>#REF!</v>
      </c>
      <c r="B158" s="376" t="e">
        <f>#REF!</f>
        <v>#REF!</v>
      </c>
      <c r="C158" s="1620" t="e">
        <f>#REF!</f>
        <v>#REF!</v>
      </c>
      <c r="D158" s="1620"/>
      <c r="E158" s="1620"/>
      <c r="F158" s="1620"/>
      <c r="G158" s="1620"/>
      <c r="H158" s="378"/>
      <c r="AE158" s="379"/>
      <c r="AF158" s="379"/>
      <c r="AH158" s="377"/>
      <c r="AI158" s="379"/>
    </row>
    <row r="159" spans="1:35" s="311" customFormat="1" ht="20.100000000000001" hidden="1" customHeight="1">
      <c r="A159" s="385"/>
      <c r="B159" s="374" t="e">
        <f>#REF!</f>
        <v>#REF!</v>
      </c>
      <c r="C159" s="1620" t="e">
        <f>#REF!</f>
        <v>#REF!</v>
      </c>
      <c r="D159" s="1620"/>
      <c r="E159" s="1620"/>
      <c r="F159" s="1620"/>
      <c r="G159" s="1620"/>
      <c r="H159" s="378"/>
      <c r="AE159" s="379"/>
      <c r="AF159" s="379"/>
      <c r="AH159" s="379"/>
      <c r="AI159" s="379"/>
    </row>
    <row r="160" spans="1:35" s="311" customFormat="1" ht="20.100000000000001" hidden="1" customHeight="1">
      <c r="A160" s="384"/>
      <c r="B160" s="374" t="e">
        <f>#REF!</f>
        <v>#REF!</v>
      </c>
      <c r="C160" s="1620" t="e">
        <f>#REF!</f>
        <v>#REF!</v>
      </c>
      <c r="D160" s="1620"/>
      <c r="E160" s="1620"/>
      <c r="F160" s="1620"/>
      <c r="G160" s="1620"/>
      <c r="H160" s="378"/>
      <c r="AE160" s="379"/>
      <c r="AF160" s="379"/>
      <c r="AH160" s="379"/>
      <c r="AI160" s="379"/>
    </row>
    <row r="161" spans="1:35" s="311" customFormat="1" ht="20.100000000000001" hidden="1" customHeight="1">
      <c r="A161" s="373" t="e">
        <f>#REF!</f>
        <v>#REF!</v>
      </c>
      <c r="B161" s="374" t="e">
        <f>#REF!</f>
        <v>#REF!</v>
      </c>
      <c r="C161" s="1620"/>
      <c r="D161" s="1620"/>
      <c r="E161" s="1620"/>
      <c r="F161" s="1620"/>
      <c r="G161" s="1620"/>
      <c r="H161" s="378"/>
      <c r="AE161" s="379"/>
      <c r="AF161" s="379"/>
      <c r="AH161" s="379"/>
      <c r="AI161" s="379"/>
    </row>
    <row r="162" spans="1:35" s="311" customFormat="1" ht="30" hidden="1" customHeight="1">
      <c r="A162" s="381" t="e">
        <f>#REF!</f>
        <v>#REF!</v>
      </c>
      <c r="B162" s="374" t="e">
        <f>#REF!</f>
        <v>#REF!</v>
      </c>
      <c r="C162" s="1620"/>
      <c r="D162" s="1620"/>
      <c r="E162" s="1620"/>
      <c r="F162" s="1620"/>
      <c r="G162" s="1620"/>
      <c r="H162" s="378"/>
      <c r="AE162" s="379"/>
      <c r="AF162" s="379"/>
      <c r="AH162" s="379"/>
      <c r="AI162" s="379"/>
    </row>
    <row r="163" spans="1:35" s="311" customFormat="1" ht="20.100000000000001" hidden="1" customHeight="1">
      <c r="A163" s="375" t="e">
        <f>#REF!</f>
        <v>#REF!</v>
      </c>
      <c r="B163" s="376" t="e">
        <f>#REF!</f>
        <v>#REF!</v>
      </c>
      <c r="C163" s="1620" t="e">
        <f>#REF!</f>
        <v>#REF!</v>
      </c>
      <c r="D163" s="1620"/>
      <c r="E163" s="1620"/>
      <c r="F163" s="1620"/>
      <c r="G163" s="1620"/>
      <c r="H163" s="378"/>
      <c r="AE163" s="379"/>
      <c r="AF163" s="379"/>
      <c r="AH163" s="377"/>
      <c r="AI163" s="379"/>
    </row>
    <row r="164" spans="1:35" s="311" customFormat="1" ht="20.100000000000001" hidden="1" customHeight="1">
      <c r="A164" s="375" t="e">
        <f>#REF!</f>
        <v>#REF!</v>
      </c>
      <c r="B164" s="376" t="e">
        <f>#REF!</f>
        <v>#REF!</v>
      </c>
      <c r="C164" s="1620" t="e">
        <f>#REF!</f>
        <v>#REF!</v>
      </c>
      <c r="D164" s="1620"/>
      <c r="E164" s="1620"/>
      <c r="F164" s="1620"/>
      <c r="G164" s="1620"/>
      <c r="H164" s="378"/>
      <c r="AE164" s="379"/>
      <c r="AF164" s="379"/>
      <c r="AH164" s="377"/>
      <c r="AI164" s="379"/>
    </row>
    <row r="165" spans="1:35" s="311" customFormat="1" ht="20.100000000000001" hidden="1" customHeight="1">
      <c r="A165" s="375" t="e">
        <f>#REF!</f>
        <v>#REF!</v>
      </c>
      <c r="B165" s="376" t="e">
        <f>#REF!</f>
        <v>#REF!</v>
      </c>
      <c r="C165" s="1620" t="e">
        <f>#REF!</f>
        <v>#REF!</v>
      </c>
      <c r="D165" s="1620"/>
      <c r="E165" s="1620"/>
      <c r="F165" s="1620"/>
      <c r="G165" s="1620"/>
      <c r="H165" s="378"/>
      <c r="AE165" s="379"/>
      <c r="AF165" s="379"/>
      <c r="AH165" s="377"/>
      <c r="AI165" s="379"/>
    </row>
    <row r="166" spans="1:35" s="311" customFormat="1" ht="20.100000000000001" hidden="1" customHeight="1">
      <c r="A166" s="375" t="e">
        <f>#REF!</f>
        <v>#REF!</v>
      </c>
      <c r="B166" s="376" t="e">
        <f>#REF!</f>
        <v>#REF!</v>
      </c>
      <c r="C166" s="1620" t="e">
        <f>#REF!</f>
        <v>#REF!</v>
      </c>
      <c r="D166" s="1620"/>
      <c r="E166" s="1620"/>
      <c r="F166" s="1620"/>
      <c r="G166" s="1620"/>
      <c r="H166" s="378"/>
      <c r="AE166" s="379"/>
      <c r="AF166" s="379"/>
      <c r="AH166" s="377"/>
      <c r="AI166" s="379"/>
    </row>
    <row r="167" spans="1:35" s="311" customFormat="1" ht="20.100000000000001" hidden="1" customHeight="1">
      <c r="A167" s="375" t="e">
        <f>#REF!</f>
        <v>#REF!</v>
      </c>
      <c r="B167" s="376" t="e">
        <f>#REF!</f>
        <v>#REF!</v>
      </c>
      <c r="C167" s="1620" t="e">
        <f>#REF!</f>
        <v>#REF!</v>
      </c>
      <c r="D167" s="1620"/>
      <c r="E167" s="1620"/>
      <c r="F167" s="1620"/>
      <c r="G167" s="1620"/>
      <c r="H167" s="378"/>
      <c r="AE167" s="379"/>
      <c r="AF167" s="379"/>
      <c r="AH167" s="377"/>
      <c r="AI167" s="379"/>
    </row>
    <row r="168" spans="1:35" s="311" customFormat="1" ht="20.100000000000001" hidden="1" customHeight="1">
      <c r="A168" s="380"/>
      <c r="B168" s="374" t="e">
        <f>#REF!</f>
        <v>#REF!</v>
      </c>
      <c r="C168" s="1620" t="e">
        <f>#REF!</f>
        <v>#REF!</v>
      </c>
      <c r="D168" s="1620"/>
      <c r="E168" s="1620"/>
      <c r="F168" s="1620"/>
      <c r="G168" s="1620"/>
      <c r="H168" s="378"/>
      <c r="AE168" s="379"/>
      <c r="AF168" s="379"/>
      <c r="AH168" s="379"/>
      <c r="AI168" s="379"/>
    </row>
    <row r="169" spans="1:35" s="311" customFormat="1" ht="20.100000000000001" hidden="1" customHeight="1">
      <c r="A169" s="381" t="e">
        <f>#REF!</f>
        <v>#REF!</v>
      </c>
      <c r="B169" s="374" t="e">
        <f>#REF!</f>
        <v>#REF!</v>
      </c>
      <c r="C169" s="1620"/>
      <c r="D169" s="1620"/>
      <c r="E169" s="1620"/>
      <c r="F169" s="1620"/>
      <c r="G169" s="1620"/>
      <c r="H169" s="378"/>
      <c r="AE169" s="379"/>
      <c r="AF169" s="379"/>
      <c r="AH169" s="379"/>
      <c r="AI169" s="379"/>
    </row>
    <row r="170" spans="1:35" s="311" customFormat="1" ht="20.100000000000001" hidden="1" customHeight="1">
      <c r="A170" s="375" t="e">
        <f>#REF!</f>
        <v>#REF!</v>
      </c>
      <c r="B170" s="386" t="e">
        <f>#REF!</f>
        <v>#REF!</v>
      </c>
      <c r="C170" s="1620" t="e">
        <f>#REF!</f>
        <v>#REF!</v>
      </c>
      <c r="D170" s="1620"/>
      <c r="E170" s="1620"/>
      <c r="F170" s="1620"/>
      <c r="G170" s="1620"/>
      <c r="H170" s="378"/>
      <c r="AE170" s="379"/>
      <c r="AF170" s="379"/>
      <c r="AH170" s="377"/>
      <c r="AI170" s="379"/>
    </row>
    <row r="171" spans="1:35" s="311" customFormat="1" ht="20.100000000000001" hidden="1" customHeight="1">
      <c r="A171" s="375" t="e">
        <f>#REF!</f>
        <v>#REF!</v>
      </c>
      <c r="B171" s="386" t="e">
        <f>#REF!</f>
        <v>#REF!</v>
      </c>
      <c r="C171" s="1620" t="e">
        <f>#REF!</f>
        <v>#REF!</v>
      </c>
      <c r="D171" s="1620"/>
      <c r="E171" s="1620"/>
      <c r="F171" s="1620"/>
      <c r="G171" s="1620"/>
      <c r="H171" s="378"/>
      <c r="AE171" s="379"/>
      <c r="AF171" s="379"/>
      <c r="AH171" s="377"/>
      <c r="AI171" s="379"/>
    </row>
    <row r="172" spans="1:35" s="311" customFormat="1" ht="20.100000000000001" hidden="1" customHeight="1">
      <c r="A172" s="375" t="e">
        <f>#REF!</f>
        <v>#REF!</v>
      </c>
      <c r="B172" s="386" t="e">
        <f>#REF!</f>
        <v>#REF!</v>
      </c>
      <c r="C172" s="1620" t="e">
        <f>#REF!</f>
        <v>#REF!</v>
      </c>
      <c r="D172" s="1620"/>
      <c r="E172" s="1620"/>
      <c r="F172" s="1620"/>
      <c r="G172" s="1620"/>
      <c r="H172" s="378"/>
      <c r="AE172" s="379"/>
      <c r="AF172" s="379"/>
      <c r="AH172" s="377"/>
      <c r="AI172" s="379"/>
    </row>
    <row r="173" spans="1:35" s="311" customFormat="1" ht="20.100000000000001" hidden="1" customHeight="1">
      <c r="A173" s="375" t="e">
        <f>#REF!</f>
        <v>#REF!</v>
      </c>
      <c r="B173" s="386" t="e">
        <f>#REF!</f>
        <v>#REF!</v>
      </c>
      <c r="C173" s="1620" t="e">
        <f>#REF!</f>
        <v>#REF!</v>
      </c>
      <c r="D173" s="1620"/>
      <c r="E173" s="1620"/>
      <c r="F173" s="1620"/>
      <c r="G173" s="1620"/>
      <c r="H173" s="378"/>
      <c r="AE173" s="379"/>
      <c r="AF173" s="379"/>
      <c r="AH173" s="377"/>
      <c r="AI173" s="379"/>
    </row>
    <row r="174" spans="1:35" s="311" customFormat="1" ht="20.100000000000001" hidden="1" customHeight="1">
      <c r="A174" s="375" t="e">
        <f>#REF!</f>
        <v>#REF!</v>
      </c>
      <c r="B174" s="386" t="e">
        <f>#REF!</f>
        <v>#REF!</v>
      </c>
      <c r="C174" s="1620" t="e">
        <f>#REF!</f>
        <v>#REF!</v>
      </c>
      <c r="D174" s="1620"/>
      <c r="E174" s="1620"/>
      <c r="F174" s="1620"/>
      <c r="G174" s="1620"/>
      <c r="H174" s="378"/>
      <c r="AE174" s="379"/>
      <c r="AF174" s="379"/>
      <c r="AH174" s="377"/>
      <c r="AI174" s="379"/>
    </row>
    <row r="175" spans="1:35" s="311" customFormat="1" ht="20.100000000000001" hidden="1" customHeight="1">
      <c r="A175" s="375" t="e">
        <f>#REF!</f>
        <v>#REF!</v>
      </c>
      <c r="B175" s="386" t="e">
        <f>#REF!</f>
        <v>#REF!</v>
      </c>
      <c r="C175" s="1620" t="e">
        <f>#REF!</f>
        <v>#REF!</v>
      </c>
      <c r="D175" s="1620"/>
      <c r="E175" s="1620"/>
      <c r="F175" s="1620"/>
      <c r="G175" s="1620"/>
      <c r="H175" s="378"/>
      <c r="AE175" s="379"/>
      <c r="AF175" s="379"/>
      <c r="AH175" s="377"/>
      <c r="AI175" s="379"/>
    </row>
    <row r="176" spans="1:35" s="311" customFormat="1" ht="20.100000000000001" hidden="1" customHeight="1">
      <c r="A176" s="387"/>
      <c r="B176" s="374" t="e">
        <f>#REF!</f>
        <v>#REF!</v>
      </c>
      <c r="C176" s="1620" t="e">
        <f>#REF!</f>
        <v>#REF!</v>
      </c>
      <c r="D176" s="1620"/>
      <c r="E176" s="1620"/>
      <c r="F176" s="1620"/>
      <c r="G176" s="1620"/>
      <c r="H176" s="378"/>
      <c r="AE176" s="379"/>
      <c r="AF176" s="379"/>
      <c r="AH176" s="379"/>
      <c r="AI176" s="379"/>
    </row>
    <row r="177" spans="1:35" s="311" customFormat="1" ht="35.25" hidden="1" customHeight="1">
      <c r="A177" s="381" t="e">
        <f>#REF!</f>
        <v>#REF!</v>
      </c>
      <c r="B177" s="374" t="e">
        <f>#REF!</f>
        <v>#REF!</v>
      </c>
      <c r="C177" s="1620"/>
      <c r="D177" s="1620"/>
      <c r="E177" s="1620"/>
      <c r="F177" s="1620"/>
      <c r="G177" s="1620"/>
      <c r="H177" s="378"/>
      <c r="AE177" s="379"/>
      <c r="AF177" s="379"/>
      <c r="AH177" s="379"/>
      <c r="AI177" s="379"/>
    </row>
    <row r="178" spans="1:35" s="311" customFormat="1" ht="19.5" hidden="1" customHeight="1">
      <c r="A178" s="375" t="e">
        <f>#REF!</f>
        <v>#REF!</v>
      </c>
      <c r="B178" s="386" t="e">
        <f>#REF!</f>
        <v>#REF!</v>
      </c>
      <c r="C178" s="1620" t="e">
        <f>#REF!</f>
        <v>#REF!</v>
      </c>
      <c r="D178" s="1620"/>
      <c r="E178" s="1620"/>
      <c r="F178" s="1620"/>
      <c r="G178" s="1620"/>
      <c r="H178" s="378"/>
      <c r="AE178" s="379"/>
      <c r="AF178" s="379"/>
      <c r="AH178" s="377"/>
      <c r="AI178" s="379"/>
    </row>
    <row r="179" spans="1:35" s="311" customFormat="1" ht="19.5" hidden="1" customHeight="1">
      <c r="A179" s="375" t="e">
        <f>#REF!</f>
        <v>#REF!</v>
      </c>
      <c r="B179" s="386" t="e">
        <f>#REF!</f>
        <v>#REF!</v>
      </c>
      <c r="C179" s="1620" t="e">
        <f>#REF!</f>
        <v>#REF!</v>
      </c>
      <c r="D179" s="1620"/>
      <c r="E179" s="1620"/>
      <c r="F179" s="1620"/>
      <c r="G179" s="1620"/>
      <c r="H179" s="378"/>
      <c r="AE179" s="379"/>
      <c r="AF179" s="379"/>
      <c r="AH179" s="377"/>
      <c r="AI179" s="379"/>
    </row>
    <row r="180" spans="1:35" s="311" customFormat="1" ht="19.5" hidden="1" customHeight="1">
      <c r="A180" s="375" t="e">
        <f>#REF!</f>
        <v>#REF!</v>
      </c>
      <c r="B180" s="386" t="e">
        <f>#REF!</f>
        <v>#REF!</v>
      </c>
      <c r="C180" s="1620" t="e">
        <f>#REF!</f>
        <v>#REF!</v>
      </c>
      <c r="D180" s="1620"/>
      <c r="E180" s="1620"/>
      <c r="F180" s="1620"/>
      <c r="G180" s="1620"/>
      <c r="H180" s="378"/>
      <c r="AE180" s="379"/>
      <c r="AF180" s="379"/>
      <c r="AH180" s="377"/>
      <c r="AI180" s="379"/>
    </row>
    <row r="181" spans="1:35" s="311" customFormat="1" ht="19.5" hidden="1" customHeight="1">
      <c r="A181" s="375" t="e">
        <f>#REF!</f>
        <v>#REF!</v>
      </c>
      <c r="B181" s="386" t="e">
        <f>#REF!</f>
        <v>#REF!</v>
      </c>
      <c r="C181" s="1620" t="e">
        <f>#REF!</f>
        <v>#REF!</v>
      </c>
      <c r="D181" s="1620"/>
      <c r="E181" s="1620"/>
      <c r="F181" s="1620"/>
      <c r="G181" s="1620"/>
      <c r="H181" s="378"/>
      <c r="AE181" s="379"/>
      <c r="AF181" s="379"/>
      <c r="AH181" s="377"/>
      <c r="AI181" s="379"/>
    </row>
    <row r="182" spans="1:35" s="311" customFormat="1" ht="33" hidden="1" customHeight="1">
      <c r="A182" s="375" t="e">
        <f>#REF!</f>
        <v>#REF!</v>
      </c>
      <c r="B182" s="386" t="e">
        <f>#REF!</f>
        <v>#REF!</v>
      </c>
      <c r="C182" s="1620" t="e">
        <f>#REF!</f>
        <v>#REF!</v>
      </c>
      <c r="D182" s="1620"/>
      <c r="E182" s="1620"/>
      <c r="F182" s="1620"/>
      <c r="G182" s="1620"/>
      <c r="H182" s="378"/>
      <c r="AE182" s="379"/>
      <c r="AF182" s="379"/>
      <c r="AH182" s="377"/>
      <c r="AI182" s="379"/>
    </row>
    <row r="183" spans="1:35" s="311" customFormat="1" ht="19.5" hidden="1" customHeight="1">
      <c r="A183" s="375" t="e">
        <f>#REF!</f>
        <v>#REF!</v>
      </c>
      <c r="B183" s="386" t="e">
        <f>#REF!</f>
        <v>#REF!</v>
      </c>
      <c r="C183" s="1620" t="e">
        <f>#REF!</f>
        <v>#REF!</v>
      </c>
      <c r="D183" s="1620"/>
      <c r="E183" s="1620"/>
      <c r="F183" s="1620"/>
      <c r="G183" s="1620"/>
      <c r="H183" s="378"/>
      <c r="AE183" s="379"/>
      <c r="AF183" s="379"/>
      <c r="AH183" s="377"/>
      <c r="AI183" s="379"/>
    </row>
    <row r="184" spans="1:35" s="311" customFormat="1" ht="19.5" hidden="1" customHeight="1">
      <c r="A184" s="375" t="e">
        <f>#REF!</f>
        <v>#REF!</v>
      </c>
      <c r="B184" s="386" t="e">
        <f>#REF!</f>
        <v>#REF!</v>
      </c>
      <c r="C184" s="1620" t="e">
        <f>#REF!</f>
        <v>#REF!</v>
      </c>
      <c r="D184" s="1620"/>
      <c r="E184" s="1620"/>
      <c r="F184" s="1620"/>
      <c r="G184" s="1620"/>
      <c r="H184" s="378"/>
      <c r="AE184" s="379"/>
      <c r="AF184" s="379"/>
      <c r="AH184" s="377"/>
      <c r="AI184" s="379"/>
    </row>
    <row r="185" spans="1:35" s="311" customFormat="1" ht="19.5" hidden="1" customHeight="1">
      <c r="A185" s="375" t="e">
        <f>#REF!</f>
        <v>#REF!</v>
      </c>
      <c r="B185" s="386" t="e">
        <f>#REF!</f>
        <v>#REF!</v>
      </c>
      <c r="C185" s="1620" t="e">
        <f>#REF!</f>
        <v>#REF!</v>
      </c>
      <c r="D185" s="1620"/>
      <c r="E185" s="1620"/>
      <c r="F185" s="1620"/>
      <c r="G185" s="1620"/>
      <c r="H185" s="378"/>
      <c r="AE185" s="379"/>
      <c r="AF185" s="379"/>
      <c r="AH185" s="377"/>
      <c r="AI185" s="379"/>
    </row>
    <row r="186" spans="1:35" s="311" customFormat="1" ht="19.5" hidden="1" customHeight="1">
      <c r="A186" s="375" t="e">
        <f>#REF!</f>
        <v>#REF!</v>
      </c>
      <c r="B186" s="386" t="e">
        <f>#REF!</f>
        <v>#REF!</v>
      </c>
      <c r="C186" s="1620" t="e">
        <f>#REF!</f>
        <v>#REF!</v>
      </c>
      <c r="D186" s="1620"/>
      <c r="E186" s="1620"/>
      <c r="F186" s="1620"/>
      <c r="G186" s="1620"/>
      <c r="H186" s="378"/>
      <c r="AE186" s="379"/>
      <c r="AF186" s="379"/>
      <c r="AH186" s="377"/>
      <c r="AI186" s="379"/>
    </row>
    <row r="187" spans="1:35" s="311" customFormat="1" ht="19.5" hidden="1" customHeight="1">
      <c r="A187" s="387"/>
      <c r="B187" s="374" t="e">
        <f>#REF!</f>
        <v>#REF!</v>
      </c>
      <c r="C187" s="1620" t="e">
        <f>#REF!</f>
        <v>#REF!</v>
      </c>
      <c r="D187" s="1620"/>
      <c r="E187" s="1620"/>
      <c r="F187" s="1620"/>
      <c r="G187" s="1620"/>
      <c r="H187" s="378"/>
      <c r="AE187" s="379"/>
      <c r="AF187" s="379"/>
      <c r="AH187" s="379"/>
      <c r="AI187" s="379"/>
    </row>
    <row r="188" spans="1:35" s="311" customFormat="1" ht="19.5" hidden="1" customHeight="1">
      <c r="A188" s="381" t="e">
        <f>#REF!</f>
        <v>#REF!</v>
      </c>
      <c r="B188" s="374" t="e">
        <f>#REF!</f>
        <v>#REF!</v>
      </c>
      <c r="C188" s="1620"/>
      <c r="D188" s="1620"/>
      <c r="E188" s="1620"/>
      <c r="F188" s="1620"/>
      <c r="G188" s="1620"/>
      <c r="H188" s="378"/>
      <c r="AE188" s="379"/>
      <c r="AF188" s="379"/>
      <c r="AH188" s="379"/>
      <c r="AI188" s="379"/>
    </row>
    <row r="189" spans="1:35" s="311" customFormat="1" ht="19.5" hidden="1" customHeight="1">
      <c r="A189" s="375" t="e">
        <f>#REF!</f>
        <v>#REF!</v>
      </c>
      <c r="B189" s="376" t="e">
        <f>#REF!</f>
        <v>#REF!</v>
      </c>
      <c r="C189" s="1620" t="e">
        <f>#REF!</f>
        <v>#REF!</v>
      </c>
      <c r="D189" s="1620"/>
      <c r="E189" s="1620"/>
      <c r="F189" s="1620"/>
      <c r="G189" s="1620"/>
      <c r="H189" s="378"/>
      <c r="AE189" s="379"/>
      <c r="AF189" s="379"/>
      <c r="AH189" s="377"/>
      <c r="AI189" s="379"/>
    </row>
    <row r="190" spans="1:35" s="311" customFormat="1" ht="19.5" hidden="1" customHeight="1">
      <c r="A190" s="375" t="e">
        <f>#REF!</f>
        <v>#REF!</v>
      </c>
      <c r="B190" s="376" t="e">
        <f>#REF!</f>
        <v>#REF!</v>
      </c>
      <c r="C190" s="1620" t="e">
        <f>#REF!</f>
        <v>#REF!</v>
      </c>
      <c r="D190" s="1620"/>
      <c r="E190" s="1620"/>
      <c r="F190" s="1620"/>
      <c r="G190" s="1620"/>
      <c r="H190" s="378"/>
      <c r="AE190" s="379"/>
      <c r="AF190" s="379"/>
      <c r="AH190" s="377"/>
      <c r="AI190" s="379"/>
    </row>
    <row r="191" spans="1:35" s="311" customFormat="1" ht="19.5" hidden="1" customHeight="1">
      <c r="A191" s="375" t="e">
        <f>#REF!</f>
        <v>#REF!</v>
      </c>
      <c r="B191" s="376" t="e">
        <f>#REF!</f>
        <v>#REF!</v>
      </c>
      <c r="C191" s="1620" t="e">
        <f>#REF!</f>
        <v>#REF!</v>
      </c>
      <c r="D191" s="1620"/>
      <c r="E191" s="1620"/>
      <c r="F191" s="1620"/>
      <c r="G191" s="1620"/>
      <c r="H191" s="378"/>
      <c r="AE191" s="379"/>
      <c r="AF191" s="379"/>
      <c r="AH191" s="377"/>
      <c r="AI191" s="379"/>
    </row>
    <row r="192" spans="1:35" s="311" customFormat="1" ht="19.5" hidden="1" customHeight="1">
      <c r="A192" s="387"/>
      <c r="B192" s="374" t="e">
        <f>#REF!</f>
        <v>#REF!</v>
      </c>
      <c r="C192" s="1620" t="e">
        <f>#REF!</f>
        <v>#REF!</v>
      </c>
      <c r="D192" s="1620"/>
      <c r="E192" s="1620"/>
      <c r="F192" s="1620"/>
      <c r="G192" s="1620"/>
      <c r="H192" s="378"/>
      <c r="AE192" s="379"/>
      <c r="AF192" s="379"/>
      <c r="AH192" s="379"/>
      <c r="AI192" s="379"/>
    </row>
    <row r="193" spans="1:35" s="311" customFormat="1" ht="33" hidden="1" customHeight="1">
      <c r="A193" s="381" t="e">
        <f>#REF!</f>
        <v>#REF!</v>
      </c>
      <c r="B193" s="374" t="e">
        <f>#REF!</f>
        <v>#REF!</v>
      </c>
      <c r="C193" s="1620"/>
      <c r="D193" s="1620"/>
      <c r="E193" s="1620"/>
      <c r="F193" s="1620"/>
      <c r="G193" s="1620"/>
      <c r="H193" s="378"/>
      <c r="AE193" s="379"/>
      <c r="AF193" s="379"/>
      <c r="AH193" s="379"/>
      <c r="AI193" s="379"/>
    </row>
    <row r="194" spans="1:35" s="311" customFormat="1" ht="19.5" hidden="1" customHeight="1">
      <c r="A194" s="387" t="e">
        <f>#REF!</f>
        <v>#REF!</v>
      </c>
      <c r="B194" s="376" t="e">
        <f>#REF!</f>
        <v>#REF!</v>
      </c>
      <c r="C194" s="1620" t="e">
        <f>#REF!</f>
        <v>#REF!</v>
      </c>
      <c r="D194" s="1620"/>
      <c r="E194" s="1620"/>
      <c r="F194" s="1620"/>
      <c r="G194" s="1620"/>
      <c r="H194" s="378"/>
      <c r="AE194" s="379"/>
      <c r="AF194" s="379"/>
      <c r="AH194" s="377"/>
      <c r="AI194" s="379"/>
    </row>
    <row r="195" spans="1:35" s="311" customFormat="1" ht="19.5" hidden="1" customHeight="1">
      <c r="A195" s="387" t="e">
        <f>#REF!</f>
        <v>#REF!</v>
      </c>
      <c r="B195" s="376" t="e">
        <f>#REF!</f>
        <v>#REF!</v>
      </c>
      <c r="C195" s="1620" t="e">
        <f>#REF!</f>
        <v>#REF!</v>
      </c>
      <c r="D195" s="1620"/>
      <c r="E195" s="1620"/>
      <c r="F195" s="1620"/>
      <c r="G195" s="1620"/>
      <c r="H195" s="378"/>
      <c r="AE195" s="379"/>
      <c r="AF195" s="379"/>
      <c r="AH195" s="377"/>
      <c r="AI195" s="379"/>
    </row>
    <row r="196" spans="1:35" s="311" customFormat="1" ht="19.5" hidden="1" customHeight="1">
      <c r="A196" s="387" t="e">
        <f>#REF!</f>
        <v>#REF!</v>
      </c>
      <c r="B196" s="376" t="e">
        <f>#REF!</f>
        <v>#REF!</v>
      </c>
      <c r="C196" s="1620" t="e">
        <f>#REF!</f>
        <v>#REF!</v>
      </c>
      <c r="D196" s="1620"/>
      <c r="E196" s="1620"/>
      <c r="F196" s="1620"/>
      <c r="G196" s="1620"/>
      <c r="H196" s="378"/>
      <c r="AE196" s="379"/>
      <c r="AF196" s="379"/>
      <c r="AH196" s="377"/>
      <c r="AI196" s="379"/>
    </row>
    <row r="197" spans="1:35" s="311" customFormat="1" ht="19.5" hidden="1" customHeight="1">
      <c r="A197" s="387"/>
      <c r="B197" s="374" t="e">
        <f>#REF!</f>
        <v>#REF!</v>
      </c>
      <c r="C197" s="1620" t="e">
        <f>#REF!</f>
        <v>#REF!</v>
      </c>
      <c r="D197" s="1620"/>
      <c r="E197" s="1620"/>
      <c r="F197" s="1620"/>
      <c r="G197" s="1620"/>
      <c r="H197" s="378"/>
      <c r="AE197" s="379"/>
      <c r="AF197" s="379"/>
      <c r="AH197" s="379"/>
      <c r="AI197" s="379"/>
    </row>
    <row r="198" spans="1:35" s="311" customFormat="1" ht="19.5" hidden="1" customHeight="1">
      <c r="A198" s="381" t="e">
        <f>#REF!</f>
        <v>#REF!</v>
      </c>
      <c r="B198" s="374" t="e">
        <f>#REF!</f>
        <v>#REF!</v>
      </c>
      <c r="C198" s="1620"/>
      <c r="D198" s="1620"/>
      <c r="E198" s="1620"/>
      <c r="F198" s="1620"/>
      <c r="G198" s="1620"/>
      <c r="H198" s="378"/>
      <c r="AE198" s="379"/>
      <c r="AF198" s="379"/>
      <c r="AH198" s="379"/>
      <c r="AI198" s="379"/>
    </row>
    <row r="199" spans="1:35" s="311" customFormat="1" ht="19.5" hidden="1" customHeight="1">
      <c r="A199" s="375" t="e">
        <f>#REF!</f>
        <v>#REF!</v>
      </c>
      <c r="B199" s="376" t="e">
        <f>#REF!</f>
        <v>#REF!</v>
      </c>
      <c r="C199" s="1620" t="e">
        <f>#REF!</f>
        <v>#REF!</v>
      </c>
      <c r="D199" s="1620"/>
      <c r="E199" s="1620"/>
      <c r="F199" s="1620"/>
      <c r="G199" s="1620"/>
      <c r="H199" s="378"/>
      <c r="AE199" s="379"/>
      <c r="AF199" s="379"/>
      <c r="AH199" s="377"/>
      <c r="AI199" s="379"/>
    </row>
    <row r="200" spans="1:35" s="311" customFormat="1" ht="19.5" hidden="1" customHeight="1">
      <c r="A200" s="375" t="e">
        <f>#REF!</f>
        <v>#REF!</v>
      </c>
      <c r="B200" s="376" t="e">
        <f>#REF!</f>
        <v>#REF!</v>
      </c>
      <c r="C200" s="1620" t="e">
        <f>#REF!</f>
        <v>#REF!</v>
      </c>
      <c r="D200" s="1620"/>
      <c r="E200" s="1620"/>
      <c r="F200" s="1620"/>
      <c r="G200" s="1620"/>
      <c r="H200" s="378"/>
      <c r="AE200" s="379"/>
      <c r="AF200" s="379"/>
      <c r="AH200" s="377"/>
      <c r="AI200" s="379"/>
    </row>
    <row r="201" spans="1:35" s="311" customFormat="1" ht="19.5" hidden="1" customHeight="1">
      <c r="A201" s="387"/>
      <c r="B201" s="374" t="e">
        <f>#REF!</f>
        <v>#REF!</v>
      </c>
      <c r="C201" s="1620" t="e">
        <f>#REF!</f>
        <v>#REF!</v>
      </c>
      <c r="D201" s="1620"/>
      <c r="E201" s="1620"/>
      <c r="F201" s="1620"/>
      <c r="G201" s="1620"/>
      <c r="H201" s="378"/>
      <c r="AE201" s="379"/>
      <c r="AF201" s="379"/>
      <c r="AH201" s="379"/>
      <c r="AI201" s="379"/>
    </row>
    <row r="202" spans="1:35" s="311" customFormat="1" ht="33" hidden="1" customHeight="1">
      <c r="A202" s="381" t="e">
        <f>#REF!</f>
        <v>#REF!</v>
      </c>
      <c r="B202" s="374" t="e">
        <f>#REF!</f>
        <v>#REF!</v>
      </c>
      <c r="C202" s="1620"/>
      <c r="D202" s="1620"/>
      <c r="E202" s="1620"/>
      <c r="F202" s="1620"/>
      <c r="G202" s="1620"/>
      <c r="H202" s="378"/>
      <c r="AE202" s="379"/>
      <c r="AF202" s="379"/>
      <c r="AH202" s="379"/>
      <c r="AI202" s="379"/>
    </row>
    <row r="203" spans="1:35" s="311" customFormat="1" ht="19.5" hidden="1" customHeight="1">
      <c r="A203" s="375" t="e">
        <f>#REF!</f>
        <v>#REF!</v>
      </c>
      <c r="B203" s="376" t="e">
        <f>#REF!</f>
        <v>#REF!</v>
      </c>
      <c r="C203" s="1620" t="e">
        <f>#REF!</f>
        <v>#REF!</v>
      </c>
      <c r="D203" s="1620"/>
      <c r="E203" s="1620"/>
      <c r="F203" s="1620"/>
      <c r="G203" s="1620"/>
      <c r="H203" s="378"/>
      <c r="AE203" s="379"/>
      <c r="AF203" s="379"/>
      <c r="AH203" s="377"/>
      <c r="AI203" s="379"/>
    </row>
    <row r="204" spans="1:35" s="311" customFormat="1" ht="19.5" hidden="1" customHeight="1">
      <c r="A204" s="375" t="e">
        <f>#REF!</f>
        <v>#REF!</v>
      </c>
      <c r="B204" s="376" t="e">
        <f>#REF!</f>
        <v>#REF!</v>
      </c>
      <c r="C204" s="1620" t="e">
        <f>#REF!</f>
        <v>#REF!</v>
      </c>
      <c r="D204" s="1620"/>
      <c r="E204" s="1620"/>
      <c r="F204" s="1620"/>
      <c r="G204" s="1620"/>
      <c r="H204" s="378"/>
      <c r="AE204" s="379"/>
      <c r="AF204" s="379"/>
      <c r="AH204" s="377"/>
      <c r="AI204" s="379"/>
    </row>
    <row r="205" spans="1:35" s="311" customFormat="1" ht="19.5" hidden="1" customHeight="1">
      <c r="A205" s="375" t="e">
        <f>#REF!</f>
        <v>#REF!</v>
      </c>
      <c r="B205" s="376" t="e">
        <f>#REF!</f>
        <v>#REF!</v>
      </c>
      <c r="C205" s="1620" t="e">
        <f>#REF!</f>
        <v>#REF!</v>
      </c>
      <c r="D205" s="1620"/>
      <c r="E205" s="1620"/>
      <c r="F205" s="1620"/>
      <c r="G205" s="1620"/>
      <c r="H205" s="378"/>
      <c r="AE205" s="379"/>
      <c r="AF205" s="379"/>
      <c r="AH205" s="377"/>
      <c r="AI205" s="379"/>
    </row>
    <row r="206" spans="1:35" s="311" customFormat="1" ht="19.5" hidden="1" customHeight="1">
      <c r="A206" s="375" t="e">
        <f>#REF!</f>
        <v>#REF!</v>
      </c>
      <c r="B206" s="376" t="e">
        <f>#REF!</f>
        <v>#REF!</v>
      </c>
      <c r="C206" s="1620" t="e">
        <f>#REF!</f>
        <v>#REF!</v>
      </c>
      <c r="D206" s="1620"/>
      <c r="E206" s="1620"/>
      <c r="F206" s="1620"/>
      <c r="G206" s="1620"/>
      <c r="H206" s="378"/>
      <c r="AE206" s="379"/>
      <c r="AF206" s="379"/>
      <c r="AH206" s="377"/>
      <c r="AI206" s="379"/>
    </row>
    <row r="207" spans="1:35" s="311" customFormat="1" ht="19.5" hidden="1" customHeight="1">
      <c r="A207" s="375" t="e">
        <f>#REF!</f>
        <v>#REF!</v>
      </c>
      <c r="B207" s="376" t="e">
        <f>#REF!</f>
        <v>#REF!</v>
      </c>
      <c r="C207" s="1620" t="e">
        <f>#REF!</f>
        <v>#REF!</v>
      </c>
      <c r="D207" s="1620"/>
      <c r="E207" s="1620"/>
      <c r="F207" s="1620"/>
      <c r="G207" s="1620"/>
      <c r="H207" s="378"/>
      <c r="AE207" s="379"/>
      <c r="AF207" s="379"/>
      <c r="AH207" s="377"/>
      <c r="AI207" s="379"/>
    </row>
    <row r="208" spans="1:35" s="311" customFormat="1" ht="19.5" hidden="1" customHeight="1">
      <c r="A208" s="375" t="e">
        <f>#REF!</f>
        <v>#REF!</v>
      </c>
      <c r="B208" s="376" t="e">
        <f>#REF!</f>
        <v>#REF!</v>
      </c>
      <c r="C208" s="1620" t="e">
        <f>#REF!</f>
        <v>#REF!</v>
      </c>
      <c r="D208" s="1620"/>
      <c r="E208" s="1620"/>
      <c r="F208" s="1620"/>
      <c r="G208" s="1620"/>
      <c r="H208" s="378"/>
      <c r="AE208" s="379"/>
      <c r="AF208" s="379"/>
      <c r="AH208" s="377"/>
      <c r="AI208" s="379"/>
    </row>
    <row r="209" spans="1:35" s="311" customFormat="1" ht="19.5" hidden="1" customHeight="1">
      <c r="A209" s="387"/>
      <c r="B209" s="374" t="e">
        <f>#REF!</f>
        <v>#REF!</v>
      </c>
      <c r="C209" s="1620" t="e">
        <f>#REF!</f>
        <v>#REF!</v>
      </c>
      <c r="D209" s="1620"/>
      <c r="E209" s="1620"/>
      <c r="F209" s="1620"/>
      <c r="G209" s="1620"/>
      <c r="H209" s="378"/>
      <c r="AE209" s="379"/>
      <c r="AF209" s="379"/>
      <c r="AH209" s="379"/>
      <c r="AI209" s="379"/>
    </row>
    <row r="210" spans="1:35" s="311" customFormat="1" ht="33" hidden="1" customHeight="1">
      <c r="A210" s="381" t="e">
        <f>#REF!</f>
        <v>#REF!</v>
      </c>
      <c r="B210" s="374" t="e">
        <f>#REF!</f>
        <v>#REF!</v>
      </c>
      <c r="C210" s="1620"/>
      <c r="D210" s="1620"/>
      <c r="E210" s="1620"/>
      <c r="F210" s="1620"/>
      <c r="G210" s="1620"/>
      <c r="H210" s="378"/>
      <c r="AE210" s="379"/>
      <c r="AF210" s="379"/>
      <c r="AH210" s="379"/>
      <c r="AI210" s="379"/>
    </row>
    <row r="211" spans="1:35" s="311" customFormat="1" ht="33" hidden="1" customHeight="1">
      <c r="A211" s="375" t="e">
        <f>#REF!</f>
        <v>#REF!</v>
      </c>
      <c r="B211" s="376" t="e">
        <f>#REF!</f>
        <v>#REF!</v>
      </c>
      <c r="C211" s="1620" t="e">
        <f>#REF!</f>
        <v>#REF!</v>
      </c>
      <c r="D211" s="1620"/>
      <c r="E211" s="1620"/>
      <c r="F211" s="1620"/>
      <c r="G211" s="1620"/>
      <c r="H211" s="378"/>
      <c r="AE211" s="379"/>
      <c r="AF211" s="379"/>
      <c r="AH211" s="377"/>
      <c r="AI211" s="379"/>
    </row>
    <row r="212" spans="1:35" s="311" customFormat="1" ht="19.5" hidden="1" customHeight="1">
      <c r="A212" s="375" t="e">
        <f>#REF!</f>
        <v>#REF!</v>
      </c>
      <c r="B212" s="376" t="e">
        <f>#REF!</f>
        <v>#REF!</v>
      </c>
      <c r="C212" s="1620" t="e">
        <f>#REF!</f>
        <v>#REF!</v>
      </c>
      <c r="D212" s="1620"/>
      <c r="E212" s="1620"/>
      <c r="F212" s="1620"/>
      <c r="G212" s="1620"/>
      <c r="H212" s="378"/>
      <c r="AE212" s="379"/>
      <c r="AF212" s="379"/>
      <c r="AH212" s="377"/>
      <c r="AI212" s="379"/>
    </row>
    <row r="213" spans="1:35" s="311" customFormat="1" ht="19.5" hidden="1" customHeight="1">
      <c r="A213" s="375" t="e">
        <f>#REF!</f>
        <v>#REF!</v>
      </c>
      <c r="B213" s="376" t="e">
        <f>#REF!</f>
        <v>#REF!</v>
      </c>
      <c r="C213" s="1620" t="e">
        <f>#REF!</f>
        <v>#REF!</v>
      </c>
      <c r="D213" s="1620"/>
      <c r="E213" s="1620"/>
      <c r="F213" s="1620"/>
      <c r="G213" s="1620"/>
      <c r="H213" s="378"/>
      <c r="AE213" s="379"/>
      <c r="AF213" s="379"/>
      <c r="AH213" s="377"/>
      <c r="AI213" s="379"/>
    </row>
    <row r="214" spans="1:35" s="311" customFormat="1" ht="19.5" hidden="1" customHeight="1">
      <c r="A214" s="387" t="e">
        <f>#REF!</f>
        <v>#REF!</v>
      </c>
      <c r="B214" s="374" t="e">
        <f>#REF!</f>
        <v>#REF!</v>
      </c>
      <c r="C214" s="1620" t="e">
        <f>#REF!</f>
        <v>#REF!</v>
      </c>
      <c r="D214" s="1620"/>
      <c r="E214" s="1620"/>
      <c r="F214" s="1620"/>
      <c r="G214" s="1620"/>
      <c r="H214" s="378"/>
      <c r="AE214" s="379"/>
      <c r="AF214" s="379"/>
      <c r="AH214" s="379"/>
      <c r="AI214" s="379"/>
    </row>
    <row r="215" spans="1:35" s="311" customFormat="1" ht="33" hidden="1" customHeight="1">
      <c r="A215" s="381" t="e">
        <f>#REF!</f>
        <v>#REF!</v>
      </c>
      <c r="B215" s="374" t="e">
        <f>#REF!</f>
        <v>#REF!</v>
      </c>
      <c r="C215" s="1620"/>
      <c r="D215" s="1620"/>
      <c r="E215" s="1620"/>
      <c r="F215" s="1620"/>
      <c r="G215" s="1620"/>
      <c r="H215" s="378"/>
      <c r="AE215" s="379"/>
      <c r="AF215" s="379"/>
      <c r="AH215" s="379"/>
      <c r="AI215" s="379"/>
    </row>
    <row r="216" spans="1:35" s="311" customFormat="1" ht="19.5" hidden="1" customHeight="1">
      <c r="A216" s="375" t="e">
        <f>#REF!</f>
        <v>#REF!</v>
      </c>
      <c r="B216" s="376" t="e">
        <f>#REF!</f>
        <v>#REF!</v>
      </c>
      <c r="C216" s="1620" t="e">
        <f>#REF!</f>
        <v>#REF!</v>
      </c>
      <c r="D216" s="1620"/>
      <c r="E216" s="1620"/>
      <c r="F216" s="1620"/>
      <c r="G216" s="1620"/>
      <c r="H216" s="378"/>
      <c r="AE216" s="379"/>
      <c r="AF216" s="379"/>
      <c r="AH216" s="377"/>
      <c r="AI216" s="379"/>
    </row>
    <row r="217" spans="1:35" s="311" customFormat="1" ht="19.5" hidden="1" customHeight="1">
      <c r="A217" s="375" t="e">
        <f>#REF!</f>
        <v>#REF!</v>
      </c>
      <c r="B217" s="376" t="e">
        <f>#REF!</f>
        <v>#REF!</v>
      </c>
      <c r="C217" s="1620" t="e">
        <f>#REF!</f>
        <v>#REF!</v>
      </c>
      <c r="D217" s="1620"/>
      <c r="E217" s="1620"/>
      <c r="F217" s="1620"/>
      <c r="G217" s="1620"/>
      <c r="H217" s="378"/>
      <c r="AE217" s="379"/>
      <c r="AF217" s="379"/>
      <c r="AH217" s="377"/>
      <c r="AI217" s="379"/>
    </row>
    <row r="218" spans="1:35" s="311" customFormat="1" ht="32.25" hidden="1" customHeight="1">
      <c r="A218" s="375" t="e">
        <f>#REF!</f>
        <v>#REF!</v>
      </c>
      <c r="B218" s="376" t="e">
        <f>#REF!</f>
        <v>#REF!</v>
      </c>
      <c r="C218" s="1620" t="e">
        <f>#REF!</f>
        <v>#REF!</v>
      </c>
      <c r="D218" s="1620"/>
      <c r="E218" s="1620"/>
      <c r="F218" s="1620"/>
      <c r="G218" s="1620"/>
      <c r="H218" s="378"/>
      <c r="AE218" s="379"/>
      <c r="AF218" s="379"/>
      <c r="AH218" s="377"/>
      <c r="AI218" s="379"/>
    </row>
    <row r="219" spans="1:35" s="311" customFormat="1" ht="19.5" hidden="1" customHeight="1">
      <c r="A219" s="375" t="e">
        <f>#REF!</f>
        <v>#REF!</v>
      </c>
      <c r="B219" s="376" t="e">
        <f>#REF!</f>
        <v>#REF!</v>
      </c>
      <c r="C219" s="1620" t="e">
        <f>#REF!</f>
        <v>#REF!</v>
      </c>
      <c r="D219" s="1620"/>
      <c r="E219" s="1620"/>
      <c r="F219" s="1620"/>
      <c r="G219" s="1620"/>
      <c r="H219" s="378"/>
      <c r="AE219" s="379"/>
      <c r="AF219" s="379"/>
      <c r="AH219" s="377"/>
      <c r="AI219" s="379"/>
    </row>
    <row r="220" spans="1:35" s="311" customFormat="1" ht="19.5" hidden="1" customHeight="1">
      <c r="A220" s="380"/>
      <c r="B220" s="374" t="e">
        <f>#REF!</f>
        <v>#REF!</v>
      </c>
      <c r="C220" s="1620" t="e">
        <f>#REF!</f>
        <v>#REF!</v>
      </c>
      <c r="D220" s="1620"/>
      <c r="E220" s="1620"/>
      <c r="F220" s="1620"/>
      <c r="G220" s="1620"/>
      <c r="H220" s="208"/>
      <c r="AE220" s="379"/>
      <c r="AF220" s="379"/>
      <c r="AH220" s="379"/>
      <c r="AI220" s="379"/>
    </row>
    <row r="221" spans="1:35" s="311" customFormat="1" hidden="1">
      <c r="A221" s="383"/>
      <c r="B221" s="374" t="e">
        <f>#REF!</f>
        <v>#REF!</v>
      </c>
      <c r="C221" s="1620" t="e">
        <f>#REF!</f>
        <v>#REF!</v>
      </c>
      <c r="D221" s="1620"/>
      <c r="E221" s="1620"/>
      <c r="F221" s="1620"/>
      <c r="G221" s="1620"/>
      <c r="H221" s="208"/>
      <c r="AE221" s="379"/>
      <c r="AF221" s="379"/>
      <c r="AH221" s="379"/>
      <c r="AI221" s="379"/>
    </row>
    <row r="222" spans="1:35" s="311" customFormat="1" ht="19.5" hidden="1" customHeight="1">
      <c r="A222" s="384"/>
      <c r="B222" s="374" t="e">
        <f>#REF!</f>
        <v>#REF!</v>
      </c>
      <c r="C222" s="1620" t="e">
        <f>#REF!</f>
        <v>#REF!</v>
      </c>
      <c r="D222" s="1620"/>
      <c r="E222" s="1620"/>
      <c r="F222" s="1620"/>
      <c r="G222" s="1620"/>
      <c r="H222" s="208"/>
      <c r="AE222" s="379"/>
      <c r="AF222" s="379"/>
      <c r="AH222" s="379"/>
      <c r="AI222" s="379"/>
    </row>
    <row r="223" spans="1:35" s="254" customFormat="1">
      <c r="A223" s="265"/>
      <c r="B223" s="266"/>
      <c r="C223" s="1621"/>
      <c r="D223" s="1621"/>
      <c r="E223" s="1621"/>
      <c r="F223" s="1621"/>
      <c r="G223" s="1621"/>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29E1B411-4326-4E51-98A8-14D37CD45AF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35" zoomScaleNormal="100" zoomScaleSheetLayoutView="100" workbookViewId="0">
      <selection activeCell="G18" sqref="G1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659" t="s">
        <v>26</v>
      </c>
      <c r="B1" s="1659"/>
      <c r="C1" s="1659"/>
      <c r="D1" s="1659"/>
      <c r="E1" s="1659"/>
      <c r="F1" s="1659"/>
      <c r="G1" s="1659"/>
      <c r="H1" s="770"/>
      <c r="I1" s="771"/>
      <c r="J1" s="771"/>
      <c r="K1" s="771"/>
      <c r="L1" s="771"/>
      <c r="M1" s="771"/>
      <c r="N1" s="771"/>
      <c r="O1" s="771"/>
      <c r="P1" s="771"/>
      <c r="Q1" s="687"/>
      <c r="R1" s="687"/>
      <c r="S1" s="687"/>
      <c r="T1" s="688"/>
      <c r="U1" s="688"/>
    </row>
    <row r="2" spans="1:21" ht="18" customHeight="1">
      <c r="A2" s="89" t="str">
        <f>Cover!B3</f>
        <v>CC-CS/924-NR2/SS-4049/3/G4</v>
      </c>
      <c r="B2" s="89"/>
      <c r="C2" s="90"/>
      <c r="D2" s="91"/>
      <c r="E2" s="91"/>
      <c r="F2" s="91"/>
      <c r="G2" s="93" t="s">
        <v>27</v>
      </c>
    </row>
    <row r="3" spans="1:21" ht="18" customHeight="1">
      <c r="A3" s="72"/>
      <c r="B3" s="72"/>
      <c r="C3" s="96"/>
      <c r="D3" s="97"/>
      <c r="E3" s="97"/>
      <c r="F3" s="97"/>
      <c r="G3" s="98"/>
    </row>
    <row r="4" spans="1:21" ht="18.95" customHeight="1">
      <c r="A4" s="1660" t="s">
        <v>28</v>
      </c>
      <c r="B4" s="1660"/>
      <c r="C4" s="1660"/>
      <c r="D4" s="1660"/>
      <c r="E4" s="1660"/>
      <c r="F4" s="1660"/>
      <c r="G4" s="1660"/>
    </row>
    <row r="5" spans="1:21" ht="21" customHeight="1">
      <c r="A5" s="67" t="s">
        <v>397</v>
      </c>
      <c r="B5" s="67"/>
      <c r="C5" s="602"/>
      <c r="D5" s="602"/>
      <c r="E5" s="602"/>
      <c r="F5" s="602"/>
      <c r="G5" s="602"/>
    </row>
    <row r="6" spans="1:21" ht="21" customHeight="1">
      <c r="A6" s="66" t="s">
        <v>399</v>
      </c>
      <c r="B6" s="66"/>
      <c r="C6" s="602"/>
      <c r="D6" s="602"/>
      <c r="E6" s="602"/>
      <c r="F6" s="602"/>
      <c r="G6" s="602"/>
    </row>
    <row r="7" spans="1:21" ht="21" customHeight="1">
      <c r="A7" s="66" t="s">
        <v>401</v>
      </c>
      <c r="B7" s="66"/>
      <c r="C7" s="602"/>
      <c r="D7" s="602"/>
      <c r="E7" s="602"/>
      <c r="F7" s="602"/>
      <c r="G7" s="602"/>
    </row>
    <row r="8" spans="1:21" ht="21" customHeight="1">
      <c r="A8" s="66" t="s">
        <v>402</v>
      </c>
      <c r="B8" s="66"/>
      <c r="C8" s="602"/>
      <c r="D8" s="602"/>
      <c r="E8" s="602"/>
      <c r="F8" s="602"/>
      <c r="G8" s="602"/>
    </row>
    <row r="9" spans="1:21" ht="21" customHeight="1">
      <c r="A9" s="66" t="s">
        <v>29</v>
      </c>
      <c r="B9" s="66"/>
      <c r="C9" s="602"/>
      <c r="D9" s="602"/>
      <c r="E9" s="602"/>
      <c r="F9" s="602"/>
      <c r="G9" s="602"/>
    </row>
    <row r="10" spans="1:21" ht="21" customHeight="1">
      <c r="A10" s="66" t="s">
        <v>403</v>
      </c>
      <c r="B10" s="66"/>
      <c r="C10" s="602"/>
      <c r="D10" s="602"/>
      <c r="E10" s="602"/>
      <c r="F10" s="602"/>
      <c r="G10" s="602"/>
    </row>
    <row r="11" spans="1:21" ht="21" customHeight="1">
      <c r="A11" s="602"/>
      <c r="B11" s="602"/>
      <c r="C11" s="602"/>
      <c r="D11" s="602"/>
      <c r="E11" s="602"/>
      <c r="F11" s="602"/>
      <c r="G11" s="602"/>
    </row>
    <row r="12" spans="1:21" ht="78" customHeight="1">
      <c r="A12" s="603" t="s">
        <v>30</v>
      </c>
      <c r="B12" s="603"/>
      <c r="C12" s="1661" t="str">
        <f>Cover!$B$2</f>
        <v xml:space="preserve">Substation Package SS-62 for i) Extension of 220 kV Jatwal (Samba) substation under NRSS-42 and ii) Extension of 400 kV Jalandhar substation &amp; iii) Extension of 400 kV Patiala substation under NRSS-40 </v>
      </c>
      <c r="D12" s="1661"/>
      <c r="E12" s="1661"/>
      <c r="F12" s="1661"/>
      <c r="G12" s="1661"/>
    </row>
    <row r="13" spans="1:21" ht="21" customHeight="1">
      <c r="A13" s="604" t="s">
        <v>31</v>
      </c>
      <c r="B13" s="604"/>
      <c r="C13" s="605"/>
      <c r="D13" s="604"/>
      <c r="E13" s="604"/>
      <c r="F13" s="604"/>
      <c r="G13" s="604"/>
    </row>
    <row r="14" spans="1:21" ht="55.5" customHeight="1">
      <c r="A14" s="1662" t="s">
        <v>32</v>
      </c>
      <c r="B14" s="1662"/>
      <c r="C14" s="1662"/>
      <c r="D14" s="1662"/>
      <c r="E14" s="1662"/>
      <c r="F14" s="1662"/>
      <c r="G14" s="1662"/>
      <c r="I14" s="928" t="s">
        <v>33</v>
      </c>
      <c r="J14" s="776" t="s">
        <v>34</v>
      </c>
    </row>
    <row r="15" spans="1:21" ht="69.95" customHeight="1">
      <c r="B15" s="607">
        <v>1</v>
      </c>
      <c r="C15" s="1647" t="s">
        <v>550</v>
      </c>
      <c r="D15" s="1648"/>
      <c r="E15" s="1648"/>
      <c r="F15" s="1649"/>
      <c r="G15" s="608"/>
      <c r="H15" s="777">
        <f>'Sch-1'!N153+'Sch-2'!J156+'Sch-3 '!P187+'Sch-4'!P25+'Sch-4b'!P30+'Sch-7'!M20</f>
        <v>0</v>
      </c>
      <c r="I15" s="778">
        <f>IF(H15=0,0,G15/H15)</f>
        <v>0</v>
      </c>
    </row>
    <row r="16" spans="1:21" ht="69.95" customHeight="1">
      <c r="B16" s="607">
        <v>2</v>
      </c>
      <c r="C16" s="1647" t="s">
        <v>551</v>
      </c>
      <c r="D16" s="1648"/>
      <c r="E16" s="1648"/>
      <c r="F16" s="1649"/>
      <c r="G16" s="609"/>
      <c r="H16" s="777">
        <f>'Sch-1'!N153+'Sch-2'!J156+'Sch-3 '!P187+'Sch-4'!P25+'Sch-4b'!P30+'Sch-7'!M20</f>
        <v>0</v>
      </c>
      <c r="I16" s="779">
        <f>G16</f>
        <v>0</v>
      </c>
    </row>
    <row r="17" spans="1:21" s="610" customFormat="1" ht="54.95" customHeight="1">
      <c r="B17" s="611">
        <v>3</v>
      </c>
      <c r="C17" s="1650" t="s">
        <v>35</v>
      </c>
      <c r="D17" s="1651"/>
      <c r="E17" s="1651"/>
      <c r="F17" s="1652"/>
      <c r="G17" s="612"/>
      <c r="H17" s="772"/>
      <c r="I17" s="780"/>
      <c r="J17" s="780"/>
      <c r="K17" s="780"/>
      <c r="L17" s="780"/>
      <c r="M17" s="780"/>
      <c r="N17" s="781"/>
      <c r="O17" s="781"/>
      <c r="P17" s="781"/>
      <c r="Q17" s="691"/>
      <c r="R17" s="691"/>
      <c r="S17" s="691"/>
      <c r="T17" s="692"/>
      <c r="U17" s="692"/>
    </row>
    <row r="18" spans="1:21" s="610" customFormat="1" ht="21" customHeight="1">
      <c r="B18" s="613"/>
      <c r="C18" s="856" t="s">
        <v>500</v>
      </c>
      <c r="D18" s="615"/>
      <c r="E18" s="616"/>
      <c r="F18" s="617" t="s">
        <v>36</v>
      </c>
      <c r="G18" s="618"/>
      <c r="H18" s="782">
        <f>'Sch-1'!N153</f>
        <v>0</v>
      </c>
      <c r="I18" s="783">
        <f t="shared" ref="I18:I23" si="0">IF(H18=0,0,G18/H18)</f>
        <v>0</v>
      </c>
      <c r="J18" s="784" t="s">
        <v>503</v>
      </c>
      <c r="K18" s="927">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'Sch-2'!J156</f>
        <v>0</v>
      </c>
      <c r="I19" s="783">
        <f t="shared" si="0"/>
        <v>0</v>
      </c>
      <c r="J19" s="784" t="s">
        <v>37</v>
      </c>
      <c r="K19" s="927">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'!P187</f>
        <v>0</v>
      </c>
      <c r="I20" s="783">
        <f t="shared" si="0"/>
        <v>0</v>
      </c>
      <c r="J20" s="784" t="s">
        <v>38</v>
      </c>
      <c r="K20" s="927">
        <f>I15+I16+I20+I27</f>
        <v>0</v>
      </c>
      <c r="L20" s="780"/>
      <c r="M20" s="780"/>
      <c r="N20" s="781"/>
      <c r="O20" s="781"/>
      <c r="P20" s="781"/>
      <c r="Q20" s="691"/>
      <c r="R20" s="691"/>
      <c r="S20" s="691"/>
      <c r="T20" s="692"/>
      <c r="U20" s="692"/>
    </row>
    <row r="21" spans="1:21" s="610" customFormat="1" ht="21" customHeight="1">
      <c r="B21" s="613"/>
      <c r="C21" s="856" t="s">
        <v>549</v>
      </c>
      <c r="D21" s="615"/>
      <c r="E21" s="616"/>
      <c r="F21" s="617" t="s">
        <v>36</v>
      </c>
      <c r="G21" s="618"/>
      <c r="H21" s="782">
        <f>'Sch-4'!P25</f>
        <v>0</v>
      </c>
      <c r="I21" s="783">
        <f t="shared" si="0"/>
        <v>0</v>
      </c>
      <c r="J21" s="784" t="s">
        <v>549</v>
      </c>
      <c r="K21" s="927">
        <f>I15+I16+I21+I28</f>
        <v>0</v>
      </c>
      <c r="L21" s="780"/>
      <c r="M21" s="780"/>
      <c r="N21" s="781"/>
      <c r="O21" s="781"/>
      <c r="P21" s="781"/>
      <c r="Q21" s="691"/>
      <c r="R21" s="691"/>
      <c r="S21" s="691"/>
      <c r="T21" s="692"/>
      <c r="U21" s="692"/>
    </row>
    <row r="22" spans="1:21" s="610" customFormat="1" ht="21" hidden="1" customHeight="1">
      <c r="B22" s="613"/>
      <c r="C22" s="856" t="s">
        <v>552</v>
      </c>
      <c r="D22" s="615"/>
      <c r="E22" s="616"/>
      <c r="F22" s="617" t="s">
        <v>36</v>
      </c>
      <c r="G22" s="618"/>
      <c r="H22" s="782">
        <f>'Sch-4b'!P30</f>
        <v>0</v>
      </c>
      <c r="I22" s="783">
        <f t="shared" si="0"/>
        <v>0</v>
      </c>
      <c r="J22" s="784" t="s">
        <v>553</v>
      </c>
      <c r="K22" s="927">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931"/>
      <c r="H23" s="782">
        <f>'Sch-7'!M20</f>
        <v>0</v>
      </c>
      <c r="I23" s="783">
        <f t="shared" si="0"/>
        <v>0</v>
      </c>
      <c r="J23" s="784" t="s">
        <v>65</v>
      </c>
      <c r="K23" s="927">
        <f>I15+I16+I23+I30</f>
        <v>0</v>
      </c>
      <c r="L23" s="780"/>
      <c r="M23" s="780"/>
      <c r="N23" s="781"/>
      <c r="O23" s="781"/>
      <c r="P23" s="781"/>
      <c r="Q23" s="691"/>
      <c r="R23" s="691"/>
      <c r="S23" s="691"/>
      <c r="T23" s="692"/>
      <c r="U23" s="692"/>
    </row>
    <row r="24" spans="1:21" s="610" customFormat="1" ht="54.95" customHeight="1">
      <c r="B24" s="611">
        <v>4</v>
      </c>
      <c r="C24" s="1653" t="s">
        <v>39</v>
      </c>
      <c r="D24" s="1654"/>
      <c r="E24" s="1654"/>
      <c r="F24" s="1655"/>
      <c r="G24" s="612"/>
      <c r="H24" s="772"/>
      <c r="I24" s="780"/>
      <c r="J24" s="780"/>
      <c r="K24" s="780"/>
      <c r="L24" s="780"/>
      <c r="M24" s="780"/>
      <c r="N24" s="781"/>
      <c r="O24" s="781"/>
      <c r="P24" s="781"/>
      <c r="Q24" s="691"/>
      <c r="R24" s="691"/>
      <c r="S24" s="691"/>
      <c r="T24" s="692"/>
      <c r="U24" s="692"/>
    </row>
    <row r="25" spans="1:21" s="610" customFormat="1" ht="21" customHeight="1">
      <c r="A25" s="623"/>
      <c r="B25" s="613"/>
      <c r="C25" s="856" t="s">
        <v>501</v>
      </c>
      <c r="D25" s="615"/>
      <c r="E25" s="624"/>
      <c r="F25" s="617" t="s">
        <v>40</v>
      </c>
      <c r="G25" s="625"/>
      <c r="H25" s="782">
        <f>'Sch-1'!N153</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'Sch-2'!J156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'!P187</f>
        <v>0</v>
      </c>
      <c r="I27" s="785">
        <f t="shared" si="1"/>
        <v>0</v>
      </c>
      <c r="J27" s="780"/>
      <c r="K27" s="780"/>
      <c r="L27" s="780"/>
      <c r="M27" s="780"/>
      <c r="N27" s="781"/>
      <c r="O27" s="781"/>
      <c r="P27" s="781"/>
      <c r="Q27" s="691"/>
      <c r="R27" s="691"/>
      <c r="S27" s="691"/>
      <c r="T27" s="692"/>
      <c r="U27" s="692"/>
    </row>
    <row r="28" spans="1:21" s="610" customFormat="1" ht="21" customHeight="1">
      <c r="A28" s="623"/>
      <c r="B28" s="613"/>
      <c r="C28" s="856" t="s">
        <v>549</v>
      </c>
      <c r="D28" s="615"/>
      <c r="E28" s="624"/>
      <c r="F28" s="617" t="s">
        <v>40</v>
      </c>
      <c r="G28" s="625"/>
      <c r="H28" s="782">
        <f>'Sch-4'!P25</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856"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931"/>
      <c r="H30" s="782">
        <f>'Sch-7'!M20</f>
        <v>0</v>
      </c>
      <c r="I30" s="785">
        <f t="shared" si="1"/>
        <v>0</v>
      </c>
      <c r="J30" s="780"/>
      <c r="K30" s="780"/>
      <c r="L30" s="780"/>
      <c r="M30" s="780"/>
      <c r="N30" s="781"/>
      <c r="O30" s="781"/>
      <c r="P30" s="781"/>
      <c r="Q30" s="691"/>
      <c r="R30" s="691"/>
      <c r="S30" s="691"/>
      <c r="T30" s="692"/>
      <c r="U30" s="692"/>
    </row>
    <row r="31" spans="1:21" s="610" customFormat="1">
      <c r="A31" s="623"/>
      <c r="B31" s="627"/>
      <c r="C31" s="1656" t="s">
        <v>472</v>
      </c>
      <c r="D31" s="1657"/>
      <c r="E31" s="1657"/>
      <c r="F31" s="1657"/>
      <c r="G31" s="1657"/>
      <c r="H31" s="772"/>
      <c r="I31" s="780"/>
      <c r="J31" s="780"/>
      <c r="K31" s="780"/>
      <c r="L31" s="780"/>
      <c r="M31" s="780"/>
      <c r="N31" s="781"/>
      <c r="O31" s="781"/>
      <c r="P31" s="781"/>
      <c r="Q31" s="691"/>
      <c r="R31" s="691"/>
      <c r="S31" s="691"/>
      <c r="T31" s="692"/>
      <c r="U31" s="692"/>
    </row>
    <row r="32" spans="1:21" s="610" customFormat="1" ht="48.75" hidden="1" customHeight="1">
      <c r="A32" s="623"/>
      <c r="B32" s="693">
        <v>5</v>
      </c>
      <c r="C32" s="1644" t="s">
        <v>471</v>
      </c>
      <c r="D32" s="1644"/>
      <c r="E32" s="1644"/>
      <c r="F32" s="1644"/>
      <c r="G32" s="1644"/>
      <c r="H32" s="772"/>
      <c r="I32" s="780"/>
      <c r="J32" s="780"/>
      <c r="K32" s="780"/>
      <c r="L32" s="780"/>
      <c r="M32" s="780"/>
      <c r="N32" s="781"/>
      <c r="O32" s="781"/>
      <c r="P32" s="781"/>
      <c r="Q32" s="691"/>
      <c r="R32" s="691"/>
      <c r="S32" s="691"/>
      <c r="T32" s="692"/>
      <c r="U32" s="692"/>
    </row>
    <row r="33" spans="1:21" s="610" customFormat="1" ht="48.75" hidden="1" customHeight="1">
      <c r="A33" s="623"/>
      <c r="B33" s="1658"/>
      <c r="C33" s="1658"/>
      <c r="D33" s="1658"/>
      <c r="E33" s="1658"/>
      <c r="F33" s="1658"/>
      <c r="G33" s="1658"/>
      <c r="H33" s="772"/>
      <c r="I33" s="780"/>
      <c r="J33" s="780"/>
      <c r="K33" s="780"/>
      <c r="L33" s="780"/>
      <c r="M33" s="780"/>
      <c r="N33" s="781"/>
      <c r="O33" s="781"/>
      <c r="P33" s="781"/>
      <c r="Q33" s="691"/>
      <c r="R33" s="691"/>
      <c r="S33" s="691"/>
      <c r="T33" s="692"/>
      <c r="U33" s="692"/>
    </row>
    <row r="34" spans="1:21" s="610" customFormat="1" ht="48.75" hidden="1" customHeight="1">
      <c r="A34" s="623"/>
      <c r="B34" s="628"/>
      <c r="C34" s="1644" t="s">
        <v>0</v>
      </c>
      <c r="D34" s="1645"/>
      <c r="E34" s="1645"/>
      <c r="F34" s="1645"/>
      <c r="G34" s="1645"/>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'Sch-1'!C6</f>
        <v xml:space="preserve">For and on behalf of </v>
      </c>
    </row>
    <row r="40" spans="1:21" ht="33" customHeight="1">
      <c r="A40" s="638"/>
      <c r="B40" s="638"/>
      <c r="C40" s="638"/>
      <c r="D40" s="639"/>
      <c r="E40" s="640"/>
      <c r="F40" s="640"/>
      <c r="G40" s="601"/>
    </row>
    <row r="41" spans="1:21" ht="33" customHeight="1">
      <c r="A41" s="641" t="s">
        <v>254</v>
      </c>
      <c r="B41" s="641"/>
      <c r="C41" s="639" t="str">
        <f>IF('Sch-1'!B161=0,"", 'Sch-1'!B161)</f>
        <v>--</v>
      </c>
      <c r="D41" s="639"/>
      <c r="E41" s="640" t="s">
        <v>85</v>
      </c>
      <c r="F41" s="1646" t="str">
        <f>'Sch-1'!M162</f>
        <v/>
      </c>
      <c r="G41" s="1646"/>
    </row>
    <row r="42" spans="1:21" ht="33" customHeight="1">
      <c r="A42" s="641" t="s">
        <v>255</v>
      </c>
      <c r="B42" s="641"/>
      <c r="C42" s="639" t="str">
        <f>IF('Sch-1'!B162=0,"", 'Sch-1'!B162)</f>
        <v/>
      </c>
      <c r="D42" s="642"/>
      <c r="E42" s="640" t="s">
        <v>86</v>
      </c>
      <c r="F42" s="1646" t="str">
        <f>'Sch-1'!M163</f>
        <v/>
      </c>
      <c r="G42" s="1646"/>
    </row>
    <row r="43" spans="1:21" ht="33" customHeight="1">
      <c r="A43" s="635"/>
      <c r="B43" s="635"/>
      <c r="C43" s="635"/>
      <c r="D43" s="635"/>
      <c r="E43" s="640"/>
      <c r="F43" s="640"/>
      <c r="G43" s="601"/>
    </row>
  </sheetData>
  <sheetProtection password="BD66" sheet="1" objects="1" scenarios="1" formatColumns="0" formatRows="0" selectLockedCells="1"/>
  <customSheetViews>
    <customSheetView guid="{29E1B411-4326-4E51-98A8-14D37CD45AF7}" showPageBreaks="1" zeroValues="0" printArea="1" hiddenRows="1" hiddenColumns="1" view="pageBreakPreview" topLeftCell="A35">
      <selection activeCell="G18" sqref="G18"/>
      <pageMargins left="0.72" right="0.49" top="0.62" bottom="0.52" header="0.32" footer="0.27"/>
      <pageSetup scale="96" orientation="portrait" r:id="rId1"/>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6"/>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8"/>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6"/>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27E77C81-EC16-4D63-8CE6-4CFC97B77DCA}" showPageBreaks="1" zeroValues="0" printArea="1" hiddenRows="1" hiddenColumns="1" view="pageBreakPreview" topLeftCell="A16">
      <selection activeCell="G28" sqref="G28"/>
      <pageMargins left="0.72" right="0.49" top="0.62" bottom="0.52" header="0.32" footer="0.27"/>
      <pageSetup scale="96" orientation="portrait" r:id="rId20"/>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C34:G34"/>
    <mergeCell ref="F41:G41"/>
    <mergeCell ref="F42:G42"/>
    <mergeCell ref="C16:F16"/>
    <mergeCell ref="C17:F17"/>
    <mergeCell ref="C24:F24"/>
    <mergeCell ref="C31:G31"/>
    <mergeCell ref="C32:G32"/>
    <mergeCell ref="B33:G33"/>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1"/>
  <headerFooter alignWithMargins="0">
    <oddFooter>&amp;R&amp;"Book Antiqua,Bold"&amp;10Letter of Discount  /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63" t="s">
        <v>42</v>
      </c>
      <c r="B2" s="1663"/>
      <c r="C2" s="1663"/>
      <c r="D2" s="1663"/>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9E1B411-4326-4E51-98A8-14D37CD45AF7}" state="hidden">
      <selection activeCell="C8" sqref="C8"/>
      <pageMargins left="0.75" right="0.75" top="0.65" bottom="1" header="0.5" footer="0.5"/>
      <pageSetup orientation="portrait" r:id="rId1"/>
      <headerFooter alignWithMargins="0"/>
    </customSheetView>
    <customSheetView guid="{498493C3-769C-4143-9114-C68CD1D40B11}" state="hidden">
      <selection activeCell="C8" sqref="C8"/>
      <pageMargins left="0.75" right="0.75" top="0.65" bottom="1" header="0.5" footer="0.5"/>
      <pageSetup orientation="portrait" r:id="rId2"/>
      <headerFooter alignWithMargins="0"/>
    </customSheetView>
    <customSheetView guid="{C431BC99-7569-44AB-83F6-AB73BDED3783}" state="hidden">
      <selection activeCell="C8" sqref="C8"/>
      <pageMargins left="0.75" right="0.75" top="0.65" bottom="1" header="0.5" footer="0.5"/>
      <pageSetup orientation="portrait" r:id="rId3"/>
      <headerFooter alignWithMargins="0"/>
    </customSheetView>
    <customSheetView guid="{E97134B6-5E8D-4951-8DA0-73D065532361}" state="hidden">
      <selection activeCell="C8" sqref="C8"/>
      <pageMargins left="0.75" right="0.75" top="0.65" bottom="1" header="0.5" footer="0.5"/>
      <pageSetup orientation="portrait" r:id="rId4"/>
      <headerFooter alignWithMargins="0"/>
    </customSheetView>
    <customSheetView guid="{D0757F9E-DF41-4B40-A5E5-F4F8FDD8D61D}" state="hidden">
      <selection activeCell="C8" sqref="C8"/>
      <pageMargins left="0.75" right="0.75" top="0.65" bottom="1" header="0.5" footer="0.5"/>
      <pageSetup orientation="portrait" r:id="rId5"/>
      <headerFooter alignWithMargins="0"/>
    </customSheetView>
    <customSheetView guid="{EE46BCD1-F715-4FA9-A5FC-1B125AD601E0}">
      <selection activeCell="B6" sqref="B6:D15"/>
      <pageMargins left="0.75" right="0.75" top="0.65" bottom="1" header="0.5" footer="0.5"/>
      <pageSetup orientation="portrait" r:id="rId6"/>
      <headerFooter alignWithMargins="0"/>
    </customSheetView>
    <customSheetView guid="{4AA1107B-A795-4744-B566-827168772C7A}">
      <selection activeCell="B6" sqref="B6:D15"/>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9" sqref="B9"/>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9">
      <selection activeCell="B6" sqref="B6:D15"/>
      <pageMargins left="0.75" right="0.75" top="0.65" bottom="1" header="0.5" footer="0.5"/>
      <pageSetup orientation="portrait" r:id="rId12"/>
      <headerFooter alignWithMargins="0"/>
    </customSheetView>
    <customSheetView guid="{7487ED9F-BBED-4B2A-9631-22F1A430946B}">
      <selection activeCell="B6" sqref="B6:D15"/>
      <pageMargins left="0.75" right="0.75" top="0.65" bottom="1" header="0.5" footer="0.5"/>
      <pageSetup orientation="portrait" r:id="rId13"/>
      <headerFooter alignWithMargins="0"/>
    </customSheetView>
    <customSheetView guid="{B3CE7B10-A914-4559-A6DA-AED8C22AFD6D}" state="hidden">
      <selection activeCell="C8" sqref="C8"/>
      <pageMargins left="0.75" right="0.75" top="0.65" bottom="1" header="0.5" footer="0.5"/>
      <pageSetup orientation="portrait" r:id="rId14"/>
      <headerFooter alignWithMargins="0"/>
    </customSheetView>
    <customSheetView guid="{D53177B2-31EC-4222-B97A-A37DCFD9E45B}" state="hidden">
      <selection activeCell="C8" sqref="C8"/>
      <pageMargins left="0.75" right="0.75" top="0.65" bottom="1" header="0.5" footer="0.5"/>
      <pageSetup orientation="portrait" r:id="rId15"/>
      <headerFooter alignWithMargins="0"/>
    </customSheetView>
    <customSheetView guid="{223BC0FC-814D-40F0-9795-CE82A16FF3A5}" state="hidden">
      <selection activeCell="C8" sqref="C8"/>
      <pageMargins left="0.75" right="0.75" top="0.65" bottom="1" header="0.5" footer="0.5"/>
      <pageSetup orientation="portrait" r:id="rId16"/>
      <headerFooter alignWithMargins="0"/>
    </customSheetView>
    <customSheetView guid="{B835C05C-B615-4DCB-982D-4519616B3CD8}" state="hidden">
      <selection activeCell="C8" sqref="C8"/>
      <pageMargins left="0.75" right="0.75" top="0.65" bottom="1" header="0.5" footer="0.5"/>
      <pageSetup orientation="portrait" r:id="rId17"/>
      <headerFooter alignWithMargins="0"/>
    </customSheetView>
    <customSheetView guid="{A34CC49F-E309-4C23-B4F6-1E3B307C10D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27E77C81-EC16-4D63-8CE6-4CFC97B77DCA}" state="hidden">
      <selection activeCell="C8" sqref="C8"/>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63" t="s">
        <v>53</v>
      </c>
      <c r="B2" s="1663"/>
      <c r="C2" s="1663"/>
      <c r="D2" s="1664"/>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9E1B411-4326-4E51-98A8-14D37CD45AF7}" state="hidden">
      <selection activeCell="B6" sqref="B6"/>
      <pageMargins left="0.75" right="0.75" top="0.65" bottom="1" header="0.5" footer="0.5"/>
      <pageSetup orientation="portrait" r:id="rId1"/>
      <headerFooter alignWithMargins="0"/>
    </customSheetView>
    <customSheetView guid="{498493C3-769C-4143-9114-C68CD1D40B11}" state="hidden">
      <selection activeCell="B6" sqref="B6"/>
      <pageMargins left="0.75" right="0.75" top="0.65" bottom="1" header="0.5" footer="0.5"/>
      <pageSetup orientation="portrait" r:id="rId2"/>
      <headerFooter alignWithMargins="0"/>
    </customSheetView>
    <customSheetView guid="{C431BC99-7569-44AB-83F6-AB73BDED3783}" state="hidden">
      <selection activeCell="B6" sqref="B6"/>
      <pageMargins left="0.75" right="0.75" top="0.65" bottom="1" header="0.5" footer="0.5"/>
      <pageSetup orientation="portrait" r:id="rId3"/>
      <headerFooter alignWithMargins="0"/>
    </customSheetView>
    <customSheetView guid="{E97134B6-5E8D-4951-8DA0-73D065532361}" state="hidden">
      <selection activeCell="B6" sqref="B6"/>
      <pageMargins left="0.75" right="0.75" top="0.65" bottom="1" header="0.5" footer="0.5"/>
      <pageSetup orientation="portrait" r:id="rId4"/>
      <headerFooter alignWithMargins="0"/>
    </customSheetView>
    <customSheetView guid="{D0757F9E-DF41-4B40-A5E5-F4F8FDD8D61D}" state="hidden">
      <selection activeCell="B6" sqref="B6"/>
      <pageMargins left="0.75" right="0.75" top="0.65" bottom="1" header="0.5" footer="0.5"/>
      <pageSetup orientation="portrait" r:id="rId5"/>
      <headerFooter alignWithMargins="0"/>
    </customSheetView>
    <customSheetView guid="{EE46BCD1-F715-4FA9-A5FC-1B125AD601E0}">
      <selection activeCell="G8" sqref="G8"/>
      <pageMargins left="0.75" right="0.75" top="0.65" bottom="1" header="0.5" footer="0.5"/>
      <pageSetup orientation="portrait" r:id="rId6"/>
      <headerFooter alignWithMargins="0"/>
    </customSheetView>
    <customSheetView guid="{4AA1107B-A795-4744-B566-827168772C7A}" topLeftCell="A10">
      <selection activeCell="G8" sqref="G8"/>
      <pageMargins left="0.75" right="0.75" top="0.65" bottom="1" header="0.5" footer="0.5"/>
      <pageSetup orientation="portrait" r:id="rId7"/>
      <headerFooter alignWithMargins="0"/>
    </customSheetView>
    <customSheetView guid="{B23AD343-29DA-4CE0-BD10-47BF44F3782F}">
      <selection activeCell="G8" sqref="G8"/>
      <pageMargins left="0.75" right="0.75" top="0.65" bottom="1" header="0.5" footer="0.5"/>
      <pageSetup orientation="portrait" r:id="rId8"/>
      <headerFooter alignWithMargins="0"/>
    </customSheetView>
    <customSheetView guid="{ECE9294F-C910-4036-88BC-B1F2176FB06B}">
      <selection activeCell="B11" sqref="B11"/>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A7DBDDEF-9245-44C6-9EBF-032DB6E1C0A2}" topLeftCell="A10">
      <selection activeCell="G8" sqref="G8"/>
      <pageMargins left="0.75" right="0.75" top="0.65" bottom="1" header="0.5" footer="0.5"/>
      <pageSetup orientation="portrait" r:id="rId12"/>
      <headerFooter alignWithMargins="0"/>
    </customSheetView>
    <customSheetView guid="{7487ED9F-BBED-4B2A-9631-22F1A430946B}" topLeftCell="A10">
      <selection activeCell="G8" sqref="G8"/>
      <pageMargins left="0.75" right="0.75" top="0.65" bottom="1" header="0.5" footer="0.5"/>
      <pageSetup orientation="portrait" r:id="rId13"/>
      <headerFooter alignWithMargins="0"/>
    </customSheetView>
    <customSheetView guid="{B3CE7B10-A914-4559-A6DA-AED8C22AFD6D}" state="hidden">
      <selection activeCell="B6" sqref="B6"/>
      <pageMargins left="0.75" right="0.75" top="0.65" bottom="1" header="0.5" footer="0.5"/>
      <pageSetup orientation="portrait" r:id="rId14"/>
      <headerFooter alignWithMargins="0"/>
    </customSheetView>
    <customSheetView guid="{D53177B2-31EC-4222-B97A-A37DCFD9E45B}" state="hidden">
      <selection activeCell="B6" sqref="B6"/>
      <pageMargins left="0.75" right="0.75" top="0.65" bottom="1" header="0.5" footer="0.5"/>
      <pageSetup orientation="portrait" r:id="rId15"/>
      <headerFooter alignWithMargins="0"/>
    </customSheetView>
    <customSheetView guid="{223BC0FC-814D-40F0-9795-CE82A16FF3A5}" state="hidden">
      <selection activeCell="B6" sqref="B6"/>
      <pageMargins left="0.75" right="0.75" top="0.65" bottom="1" header="0.5" footer="0.5"/>
      <pageSetup orientation="portrait" r:id="rId16"/>
      <headerFooter alignWithMargins="0"/>
    </customSheetView>
    <customSheetView guid="{B835C05C-B615-4DCB-982D-4519616B3CD8}" state="hidden">
      <selection activeCell="B6" sqref="B6"/>
      <pageMargins left="0.75" right="0.75" top="0.65" bottom="1" header="0.5" footer="0.5"/>
      <pageSetup orientation="portrait" r:id="rId17"/>
      <headerFooter alignWithMargins="0"/>
    </customSheetView>
    <customSheetView guid="{A34CC49F-E309-4C23-B4F6-1E3B307C10D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27E77C81-EC16-4D63-8CE6-4CFC97B77DCA}" state="hidden">
      <selection activeCell="B6" sqref="B6"/>
      <pageMargins left="0.75" right="0.75" top="0.65" bottom="1" header="0.5" footer="0.5"/>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63" t="s">
        <v>57</v>
      </c>
      <c r="B2" s="1663"/>
      <c r="C2" s="1663"/>
      <c r="D2" s="1663"/>
      <c r="E2" s="1664"/>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29E1B411-4326-4E51-98A8-14D37CD45AF7}" state="hidden">
      <selection activeCell="E8" sqref="E8"/>
      <pageMargins left="0.75" right="0.62" top="0.65" bottom="1" header="0.5" footer="0.5"/>
      <pageSetup orientation="portrait" r:id="rId1"/>
      <headerFooter alignWithMargins="0"/>
    </customSheetView>
    <customSheetView guid="{498493C3-769C-4143-9114-C68CD1D40B11}" state="hidden">
      <selection activeCell="E8" sqref="E8"/>
      <pageMargins left="0.75" right="0.62" top="0.65" bottom="1" header="0.5" footer="0.5"/>
      <pageSetup orientation="portrait" r:id="rId2"/>
      <headerFooter alignWithMargins="0"/>
    </customSheetView>
    <customSheetView guid="{C431BC99-7569-44AB-83F6-AB73BDED3783}" state="hidden">
      <selection activeCell="E8" sqref="E8"/>
      <pageMargins left="0.75" right="0.62" top="0.65" bottom="1" header="0.5" footer="0.5"/>
      <pageSetup orientation="portrait" r:id="rId3"/>
      <headerFooter alignWithMargins="0"/>
    </customSheetView>
    <customSheetView guid="{E97134B6-5E8D-4951-8DA0-73D065532361}" state="hidden">
      <selection activeCell="E8" sqref="E8"/>
      <pageMargins left="0.75" right="0.62" top="0.65" bottom="1" header="0.5" footer="0.5"/>
      <pageSetup orientation="portrait" r:id="rId4"/>
      <headerFooter alignWithMargins="0"/>
    </customSheetView>
    <customSheetView guid="{D0757F9E-DF41-4B40-A5E5-F4F8FDD8D61D}" state="hidden">
      <selection activeCell="E8" sqref="E8"/>
      <pageMargins left="0.75" right="0.62" top="0.65" bottom="1" header="0.5" footer="0.5"/>
      <pageSetup orientation="portrait" r:id="rId5"/>
      <headerFooter alignWithMargins="0"/>
    </customSheetView>
    <customSheetView guid="{EE46BCD1-F715-4FA9-A5FC-1B125AD601E0}">
      <selection activeCell="E8" sqref="E8"/>
      <pageMargins left="0.75" right="0.62" top="0.65" bottom="1" header="0.5" footer="0.5"/>
      <pageSetup orientation="portrait" r:id="rId6"/>
      <headerFooter alignWithMargins="0"/>
    </customSheetView>
    <customSheetView guid="{4AA1107B-A795-4744-B566-827168772C7A}">
      <selection activeCell="E8" sqref="E8"/>
      <pageMargins left="0.75" right="0.62" top="0.65" bottom="1" header="0.5" footer="0.5"/>
      <pageSetup orientation="portrait" r:id="rId7"/>
      <headerFooter alignWithMargins="0"/>
    </customSheetView>
    <customSheetView guid="{B23AD343-29DA-4CE0-BD10-47BF44F3782F}">
      <selection activeCell="G8" sqref="G8"/>
      <pageMargins left="0.75" right="0.62" top="0.65" bottom="1" header="0.5" footer="0.5"/>
      <pageSetup orientation="portrait" r:id="rId8"/>
      <headerFooter alignWithMargins="0"/>
    </customSheetView>
    <customSheetView guid="{ECE9294F-C910-4036-88BC-B1F2176FB06B}">
      <selection activeCell="B6" sqref="B6"/>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A7DBDDEF-9245-44C6-9EBF-032DB6E1C0A2}" topLeftCell="A9">
      <selection activeCell="B9" sqref="B9"/>
      <pageMargins left="0.75" right="0.62" top="0.65" bottom="1" header="0.5" footer="0.5"/>
      <pageSetup orientation="portrait" r:id="rId12"/>
      <headerFooter alignWithMargins="0"/>
    </customSheetView>
    <customSheetView guid="{7487ED9F-BBED-4B2A-9631-22F1A430946B}">
      <selection activeCell="E8" sqref="E8"/>
      <pageMargins left="0.75" right="0.62" top="0.65" bottom="1" header="0.5" footer="0.5"/>
      <pageSetup orientation="portrait" r:id="rId13"/>
      <headerFooter alignWithMargins="0"/>
    </customSheetView>
    <customSheetView guid="{B3CE7B10-A914-4559-A6DA-AED8C22AFD6D}" state="hidden">
      <selection activeCell="E8" sqref="E8"/>
      <pageMargins left="0.75" right="0.62" top="0.65" bottom="1" header="0.5" footer="0.5"/>
      <pageSetup orientation="portrait" r:id="rId14"/>
      <headerFooter alignWithMargins="0"/>
    </customSheetView>
    <customSheetView guid="{D53177B2-31EC-4222-B97A-A37DCFD9E45B}" state="hidden">
      <selection activeCell="E8" sqref="E8"/>
      <pageMargins left="0.75" right="0.62" top="0.65" bottom="1" header="0.5" footer="0.5"/>
      <pageSetup orientation="portrait" r:id="rId15"/>
      <headerFooter alignWithMargins="0"/>
    </customSheetView>
    <customSheetView guid="{223BC0FC-814D-40F0-9795-CE82A16FF3A5}" state="hidden">
      <selection activeCell="E8" sqref="E8"/>
      <pageMargins left="0.75" right="0.62" top="0.65" bottom="1" header="0.5" footer="0.5"/>
      <pageSetup orientation="portrait" r:id="rId16"/>
      <headerFooter alignWithMargins="0"/>
    </customSheetView>
    <customSheetView guid="{B835C05C-B615-4DCB-982D-4519616B3CD8}" state="hidden">
      <selection activeCell="E8" sqref="E8"/>
      <pageMargins left="0.75" right="0.62" top="0.65" bottom="1" header="0.5" footer="0.5"/>
      <pageSetup orientation="portrait" r:id="rId17"/>
      <headerFooter alignWithMargins="0"/>
    </customSheetView>
    <customSheetView guid="{A34CC49F-E309-4C23-B4F6-1E3B307C10D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27E77C81-EC16-4D63-8CE6-4CFC97B77DCA}" state="hidden">
      <selection activeCell="E8" sqref="E8"/>
      <pageMargins left="0.75" right="0.62" top="0.65" bottom="1" header="0.5" footer="0.5"/>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62" zoomScale="120" zoomScaleNormal="100" zoomScaleSheetLayoutView="120" workbookViewId="0">
      <selection activeCell="F53" sqref="F53"/>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CC-CS/924-NR2/SS-4049/3/G4</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83" t="s">
        <v>252</v>
      </c>
      <c r="B3" s="1683"/>
      <c r="C3" s="1683"/>
      <c r="D3" s="1683"/>
      <c r="E3" s="1683"/>
      <c r="F3" s="1683"/>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84"/>
      <c r="D5" s="1684"/>
      <c r="E5" s="1684"/>
      <c r="F5" s="1684"/>
      <c r="AE5" s="525">
        <v>5</v>
      </c>
      <c r="AF5" s="525" t="s">
        <v>100</v>
      </c>
      <c r="AI5" s="525">
        <v>5</v>
      </c>
      <c r="AJ5" s="524" t="s">
        <v>105</v>
      </c>
    </row>
    <row r="6" spans="1:36">
      <c r="A6" s="530" t="s">
        <v>75</v>
      </c>
      <c r="B6" s="1685" t="str">
        <f>'Sch-1'!B161</f>
        <v>--</v>
      </c>
      <c r="C6" s="1685"/>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397</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'Sch-1'!M5</f>
        <v>Contracts Services, 3rd Floor</v>
      </c>
      <c r="B9" s="536"/>
      <c r="F9" s="537"/>
      <c r="AE9" s="525">
        <v>9</v>
      </c>
      <c r="AF9" s="525" t="s">
        <v>100</v>
      </c>
      <c r="AG9" s="532" t="e">
        <f>YEAR(B6)</f>
        <v>#VALUE!</v>
      </c>
      <c r="AI9" s="525">
        <v>9</v>
      </c>
      <c r="AJ9" s="524" t="s">
        <v>109</v>
      </c>
    </row>
    <row r="10" spans="1:36">
      <c r="A10" s="536" t="str">
        <f>'Sch-1'!M6</f>
        <v>Power Grid Corporation of India Ltd.,</v>
      </c>
      <c r="B10" s="536"/>
      <c r="F10" s="537"/>
      <c r="AE10" s="525">
        <v>10</v>
      </c>
      <c r="AF10" s="525" t="s">
        <v>100</v>
      </c>
      <c r="AI10" s="525">
        <v>10</v>
      </c>
      <c r="AJ10" s="524" t="s">
        <v>110</v>
      </c>
    </row>
    <row r="11" spans="1:36">
      <c r="A11" s="536" t="str">
        <f>'Sch-1'!M7</f>
        <v>"Saudamini", Plot No.-2</v>
      </c>
      <c r="B11" s="536"/>
      <c r="F11" s="537"/>
      <c r="AE11" s="525">
        <v>11</v>
      </c>
      <c r="AF11" s="525" t="s">
        <v>100</v>
      </c>
      <c r="AI11" s="525">
        <v>11</v>
      </c>
      <c r="AJ11" s="524" t="s">
        <v>111</v>
      </c>
    </row>
    <row r="12" spans="1:36">
      <c r="A12" s="536" t="str">
        <f>'Sch-1'!M8</f>
        <v xml:space="preserve">Sector-29, </v>
      </c>
      <c r="B12" s="536"/>
      <c r="F12" s="537"/>
      <c r="AE12" s="525">
        <v>12</v>
      </c>
      <c r="AF12" s="525" t="s">
        <v>100</v>
      </c>
      <c r="AI12" s="525">
        <v>12</v>
      </c>
      <c r="AJ12" s="524" t="s">
        <v>112</v>
      </c>
    </row>
    <row r="13" spans="1:36">
      <c r="A13" s="536" t="str">
        <f>'Sch-1'!M9</f>
        <v>Gurgaon (Haryana) - 122001</v>
      </c>
      <c r="B13" s="536"/>
      <c r="F13" s="537"/>
      <c r="AE13" s="525">
        <v>13</v>
      </c>
      <c r="AF13" s="525" t="s">
        <v>100</v>
      </c>
    </row>
    <row r="14" spans="1:36" ht="22.5" customHeight="1">
      <c r="A14" s="530"/>
      <c r="F14" s="537"/>
      <c r="AE14" s="525">
        <v>14</v>
      </c>
      <c r="AF14" s="525" t="s">
        <v>100</v>
      </c>
    </row>
    <row r="15" spans="1:36" ht="69" customHeight="1">
      <c r="A15" s="1017" t="s">
        <v>88</v>
      </c>
      <c r="B15" s="1681" t="str">
        <f>Cover!B2</f>
        <v xml:space="preserve">Substation Package SS-62 for i) Extension of 220 kV Jatwal (Samba) substation under NRSS-42 and ii) Extension of 400 kV Jalandhar substation &amp; iii) Extension of 400 kV Patiala substation under NRSS-40 </v>
      </c>
      <c r="C15" s="1681"/>
      <c r="D15" s="1681"/>
      <c r="E15" s="1681"/>
      <c r="F15" s="1681"/>
      <c r="AE15" s="525">
        <v>15</v>
      </c>
      <c r="AF15" s="525" t="s">
        <v>100</v>
      </c>
    </row>
    <row r="16" spans="1:36" ht="27.75" customHeight="1">
      <c r="A16" s="527" t="s">
        <v>76</v>
      </c>
      <c r="B16" s="527"/>
      <c r="C16" s="537"/>
      <c r="D16" s="537"/>
      <c r="E16" s="537"/>
      <c r="F16" s="537"/>
      <c r="AE16" s="525">
        <v>16</v>
      </c>
      <c r="AF16" s="525" t="s">
        <v>100</v>
      </c>
    </row>
    <row r="17" spans="1:41" ht="156.75" customHeight="1">
      <c r="A17" s="539">
        <v>1</v>
      </c>
      <c r="B17" s="166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68"/>
      <c r="D17" s="1668"/>
      <c r="E17" s="1668"/>
      <c r="F17" s="1668"/>
      <c r="Z17" s="540" t="s">
        <v>96</v>
      </c>
      <c r="AA17" s="858" t="s">
        <v>504</v>
      </c>
      <c r="AB17" s="541">
        <f>'Sch-6 After Discount'!D28</f>
        <v>0</v>
      </c>
      <c r="AC17" s="542" t="str">
        <f>" (" &amp; 'N to W'!A4 &amp; ")"</f>
        <v xml:space="preserve"> (Rs. Zero Only )</v>
      </c>
      <c r="AE17" s="525">
        <v>17</v>
      </c>
      <c r="AF17" s="525" t="s">
        <v>100</v>
      </c>
    </row>
    <row r="18" spans="1:41" ht="39" customHeight="1">
      <c r="B18" s="1686" t="s">
        <v>77</v>
      </c>
      <c r="C18" s="1686"/>
      <c r="D18" s="1686"/>
      <c r="E18" s="1686"/>
      <c r="F18" s="1686"/>
      <c r="AE18" s="525">
        <v>18</v>
      </c>
      <c r="AF18" s="525" t="s">
        <v>100</v>
      </c>
    </row>
    <row r="19" spans="1:41" s="527" customFormat="1" ht="27.75" customHeight="1">
      <c r="A19" s="543">
        <v>2</v>
      </c>
      <c r="B19" s="1682" t="s">
        <v>78</v>
      </c>
      <c r="C19" s="1682"/>
      <c r="D19" s="1682"/>
      <c r="E19" s="1682"/>
      <c r="F19" s="1682"/>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68" t="s">
        <v>79</v>
      </c>
      <c r="C20" s="1668"/>
      <c r="D20" s="1668"/>
      <c r="E20" s="1668"/>
      <c r="F20" s="1668"/>
      <c r="AE20" s="525">
        <v>20</v>
      </c>
      <c r="AF20" s="525" t="s">
        <v>100</v>
      </c>
    </row>
    <row r="21" spans="1:41" ht="36.75" customHeight="1">
      <c r="B21" s="1665" t="s">
        <v>438</v>
      </c>
      <c r="C21" s="1665"/>
      <c r="D21" s="1668" t="s">
        <v>80</v>
      </c>
      <c r="E21" s="1668"/>
      <c r="F21" s="1668"/>
      <c r="AE21" s="525">
        <v>21</v>
      </c>
      <c r="AF21" s="525" t="s">
        <v>97</v>
      </c>
    </row>
    <row r="22" spans="1:41" ht="33" customHeight="1">
      <c r="B22" s="1665" t="s">
        <v>439</v>
      </c>
      <c r="C22" s="1665"/>
      <c r="D22" s="859" t="s">
        <v>505</v>
      </c>
      <c r="E22" s="538"/>
      <c r="F22" s="538"/>
      <c r="AE22" s="525">
        <v>22</v>
      </c>
      <c r="AF22" s="525" t="s">
        <v>100</v>
      </c>
    </row>
    <row r="23" spans="1:41" ht="27.95" customHeight="1">
      <c r="B23" s="1665" t="s">
        <v>440</v>
      </c>
      <c r="C23" s="1665"/>
      <c r="D23" s="538" t="s">
        <v>95</v>
      </c>
      <c r="E23" s="538"/>
      <c r="F23" s="538"/>
      <c r="H23" s="547"/>
      <c r="AE23" s="525">
        <v>23</v>
      </c>
      <c r="AF23" s="525" t="s">
        <v>100</v>
      </c>
    </row>
    <row r="24" spans="1:41" ht="27.95" customHeight="1">
      <c r="B24" s="1666" t="s">
        <v>561</v>
      </c>
      <c r="C24" s="1665"/>
      <c r="D24" s="538" t="s">
        <v>81</v>
      </c>
      <c r="E24" s="538"/>
      <c r="F24" s="538"/>
      <c r="AE24" s="525">
        <v>24</v>
      </c>
      <c r="AF24" s="525" t="s">
        <v>100</v>
      </c>
    </row>
    <row r="25" spans="1:41" ht="27.95" hidden="1" customHeight="1">
      <c r="B25" s="1666" t="s">
        <v>540</v>
      </c>
      <c r="C25" s="1665"/>
      <c r="D25" s="859" t="s">
        <v>541</v>
      </c>
      <c r="E25" s="538"/>
      <c r="F25" s="538"/>
    </row>
    <row r="26" spans="1:41" ht="27.95" customHeight="1">
      <c r="B26" s="1665" t="s">
        <v>441</v>
      </c>
      <c r="C26" s="1665"/>
      <c r="D26" s="538" t="s">
        <v>444</v>
      </c>
      <c r="E26" s="538"/>
      <c r="F26" s="538"/>
      <c r="AE26" s="525">
        <v>25</v>
      </c>
      <c r="AF26" s="525" t="s">
        <v>100</v>
      </c>
    </row>
    <row r="27" spans="1:41" ht="27.95" customHeight="1">
      <c r="B27" s="1665" t="s">
        <v>442</v>
      </c>
      <c r="C27" s="1665"/>
      <c r="D27" s="538" t="s">
        <v>445</v>
      </c>
      <c r="E27" s="538"/>
      <c r="F27" s="538"/>
      <c r="AE27" s="525">
        <v>26</v>
      </c>
      <c r="AF27" s="525" t="s">
        <v>100</v>
      </c>
    </row>
    <row r="28" spans="1:41" ht="27.95" customHeight="1">
      <c r="B28" s="1665" t="s">
        <v>443</v>
      </c>
      <c r="C28" s="1665"/>
      <c r="D28" s="538" t="s">
        <v>82</v>
      </c>
      <c r="E28" s="538"/>
      <c r="F28" s="538"/>
      <c r="AE28" s="525">
        <v>27</v>
      </c>
      <c r="AF28" s="525" t="s">
        <v>100</v>
      </c>
    </row>
    <row r="29" spans="1:41" ht="105" customHeight="1">
      <c r="A29" s="546">
        <v>2.2000000000000002</v>
      </c>
      <c r="B29" s="1668" t="s">
        <v>89</v>
      </c>
      <c r="C29" s="1668"/>
      <c r="D29" s="1668"/>
      <c r="E29" s="1668"/>
      <c r="F29" s="1668"/>
      <c r="AE29" s="525">
        <v>28</v>
      </c>
      <c r="AF29" s="525" t="s">
        <v>100</v>
      </c>
    </row>
    <row r="30" spans="1:41" ht="72" customHeight="1">
      <c r="A30" s="546">
        <v>2.2999999999999998</v>
      </c>
      <c r="B30" s="1668" t="s">
        <v>90</v>
      </c>
      <c r="C30" s="1668"/>
      <c r="D30" s="1668"/>
      <c r="E30" s="1668"/>
      <c r="F30" s="1668"/>
      <c r="AE30" s="525">
        <v>29</v>
      </c>
      <c r="AF30" s="525" t="s">
        <v>100</v>
      </c>
    </row>
    <row r="31" spans="1:41" ht="146.25" customHeight="1">
      <c r="A31" s="546">
        <v>2.4</v>
      </c>
      <c r="B31" s="1668" t="s">
        <v>91</v>
      </c>
      <c r="C31" s="1668"/>
      <c r="D31" s="1668"/>
      <c r="E31" s="1668"/>
      <c r="F31" s="1668"/>
      <c r="AE31" s="525">
        <v>30</v>
      </c>
      <c r="AF31" s="525" t="s">
        <v>100</v>
      </c>
    </row>
    <row r="32" spans="1:41" ht="78" customHeight="1">
      <c r="A32" s="546">
        <v>2.5</v>
      </c>
      <c r="B32" s="1668" t="s">
        <v>92</v>
      </c>
      <c r="C32" s="1668"/>
      <c r="D32" s="1668"/>
      <c r="E32" s="1668"/>
      <c r="F32" s="1668"/>
      <c r="AE32" s="525">
        <v>31</v>
      </c>
      <c r="AF32" s="525" t="s">
        <v>97</v>
      </c>
    </row>
    <row r="33" spans="1:29" ht="92.25" customHeight="1">
      <c r="A33" s="539">
        <v>3</v>
      </c>
      <c r="B33" s="1668" t="s">
        <v>113</v>
      </c>
      <c r="C33" s="1668"/>
      <c r="D33" s="1668"/>
      <c r="E33" s="1668"/>
      <c r="F33" s="1668"/>
    </row>
    <row r="34" spans="1:29" ht="60" customHeight="1">
      <c r="A34" s="539">
        <v>3.1</v>
      </c>
      <c r="B34" s="1669" t="s">
        <v>506</v>
      </c>
      <c r="C34" s="1669"/>
      <c r="D34" s="1669"/>
      <c r="E34" s="1669"/>
      <c r="F34" s="1669"/>
    </row>
    <row r="35" spans="1:29" ht="117.75" customHeight="1">
      <c r="A35" s="546">
        <v>3.2</v>
      </c>
      <c r="B35" s="1667" t="s">
        <v>542</v>
      </c>
      <c r="C35" s="1668"/>
      <c r="D35" s="1668"/>
      <c r="E35" s="1668"/>
      <c r="F35" s="1668"/>
    </row>
    <row r="36" spans="1:29" ht="12.75" customHeight="1">
      <c r="A36" s="546"/>
      <c r="B36" s="1668"/>
      <c r="C36" s="1668"/>
      <c r="D36" s="1668"/>
      <c r="E36" s="1668"/>
      <c r="F36" s="1668"/>
    </row>
    <row r="37" spans="1:29" ht="58.5" customHeight="1">
      <c r="A37" s="546">
        <v>3.3</v>
      </c>
      <c r="B37" s="1667" t="s">
        <v>507</v>
      </c>
      <c r="C37" s="1668"/>
      <c r="D37" s="1668"/>
      <c r="E37" s="1668"/>
      <c r="F37" s="1668"/>
    </row>
    <row r="38" spans="1:29" ht="5.25" customHeight="1">
      <c r="A38" s="546"/>
      <c r="B38" s="1668"/>
      <c r="C38" s="1668"/>
      <c r="D38" s="1668"/>
      <c r="E38" s="1668"/>
      <c r="F38" s="1668"/>
    </row>
    <row r="39" spans="1:29" ht="72.75" customHeight="1">
      <c r="A39" s="539">
        <v>4</v>
      </c>
      <c r="B39" s="1674" t="s">
        <v>93</v>
      </c>
      <c r="C39" s="1674"/>
      <c r="D39" s="1674"/>
      <c r="E39" s="1674"/>
      <c r="F39" s="1674"/>
      <c r="H39" s="527">
        <f>'Names of Bidder'!K6</f>
        <v>2</v>
      </c>
    </row>
    <row r="40" spans="1:29" ht="96" customHeight="1">
      <c r="A40" s="539">
        <v>5</v>
      </c>
      <c r="B40" s="1668" t="s">
        <v>94</v>
      </c>
      <c r="C40" s="1668"/>
      <c r="D40" s="1668"/>
      <c r="E40" s="1668"/>
      <c r="F40" s="1668"/>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'Sch-1'!C6</f>
        <v xml:space="preserve">For and on behalf of </v>
      </c>
    </row>
    <row r="45" spans="1:29" ht="30" customHeight="1">
      <c r="A45" s="526"/>
      <c r="B45" s="526"/>
      <c r="C45" s="554"/>
      <c r="D45" s="522"/>
      <c r="E45" s="555" t="s">
        <v>367</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75" t="str">
        <f>'Sch-1'!B161</f>
        <v>--</v>
      </c>
      <c r="C46" s="1675"/>
      <c r="D46" s="522"/>
      <c r="E46" s="555" t="s">
        <v>85</v>
      </c>
      <c r="F46" s="558" t="str">
        <f>'Sch-1'!M162</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'Sch-1'!B162</f>
        <v/>
      </c>
      <c r="C47" s="559"/>
      <c r="D47" s="522"/>
      <c r="E47" s="555" t="s">
        <v>86</v>
      </c>
      <c r="F47" s="558" t="str">
        <f>'Sch-1'!M163</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366</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673"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73"/>
      <c r="C49" s="1673"/>
      <c r="D49" s="1673"/>
      <c r="E49" s="1673"/>
      <c r="F49" s="1673"/>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79" t="s">
        <v>271</v>
      </c>
      <c r="B56" s="1679"/>
      <c r="C56" s="1679"/>
      <c r="D56" s="1671"/>
      <c r="E56" s="1672"/>
      <c r="F56" s="1672"/>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80"/>
      <c r="B57" s="1680"/>
      <c r="C57" s="1680"/>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78"/>
      <c r="B58" s="1678"/>
      <c r="C58" s="1678"/>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70" t="s">
        <v>272</v>
      </c>
      <c r="B59" s="1670"/>
      <c r="C59" s="1670"/>
      <c r="D59" s="1671"/>
      <c r="E59" s="1672"/>
      <c r="F59" s="1672"/>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70" t="s">
        <v>270</v>
      </c>
      <c r="B60" s="1670"/>
      <c r="C60" s="1670"/>
      <c r="D60" s="1671"/>
      <c r="E60" s="1672"/>
      <c r="F60" s="1672"/>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70" t="s">
        <v>273</v>
      </c>
      <c r="B61" s="1670"/>
      <c r="C61" s="1670"/>
      <c r="D61" s="1671"/>
      <c r="E61" s="1672"/>
      <c r="F61" s="1672"/>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79" t="s">
        <v>274</v>
      </c>
      <c r="B62" s="1679"/>
      <c r="C62" s="1679"/>
      <c r="D62" s="1671"/>
      <c r="E62" s="1672"/>
      <c r="F62" s="1672"/>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80"/>
      <c r="B63" s="1680"/>
      <c r="C63" s="1680"/>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78"/>
      <c r="B64" s="1678"/>
      <c r="C64" s="1678"/>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7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77"/>
      <c r="C65" s="1677"/>
      <c r="D65" s="1677"/>
      <c r="E65" s="1677"/>
      <c r="F65" s="167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76" t="s">
        <v>141</v>
      </c>
      <c r="B66" s="1676"/>
      <c r="C66" s="1676"/>
      <c r="D66" s="1676"/>
      <c r="E66" s="1676"/>
      <c r="F66" s="1676"/>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BD66" sheet="1" objects="1" scenarios="1" formatColumns="0" formatRows="0" selectLockedCells="1"/>
  <customSheetViews>
    <customSheetView guid="{29E1B411-4326-4E51-98A8-14D37CD45AF7}" scale="120" showPageBreaks="1" showGridLines="0" zeroValues="0" printArea="1" hiddenRows="1" hiddenColumns="1" view="pageBreakPreview" topLeftCell="A62">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27E77C81-EC16-4D63-8CE6-4CFC97B77DCA}" scale="120"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2:C22"/>
    <mergeCell ref="B23:C23"/>
    <mergeCell ref="B24:C24"/>
    <mergeCell ref="B26:C26"/>
    <mergeCell ref="B35:F35"/>
    <mergeCell ref="B28:C28"/>
    <mergeCell ref="B34:F34"/>
    <mergeCell ref="B25:C25"/>
    <mergeCell ref="B27:C27"/>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705" t="s">
        <v>218</v>
      </c>
      <c r="C1" s="1706"/>
      <c r="D1" s="1706"/>
      <c r="E1" s="1706"/>
      <c r="F1" s="1706"/>
    </row>
    <row r="2" spans="1:8" ht="15.95" customHeight="1">
      <c r="A2" s="694"/>
      <c r="B2" s="695"/>
      <c r="C2" s="696"/>
      <c r="D2" s="698"/>
      <c r="E2" s="698"/>
      <c r="F2" s="698"/>
    </row>
    <row r="3" spans="1:8" s="699" customFormat="1" ht="15.95" customHeight="1">
      <c r="A3" s="694"/>
      <c r="B3" s="694"/>
      <c r="C3" s="694"/>
      <c r="D3" s="1707" t="s">
        <v>219</v>
      </c>
      <c r="E3" s="1707"/>
      <c r="F3" s="1707"/>
    </row>
    <row r="4" spans="1:8" s="699" customFormat="1" ht="20.25" customHeight="1">
      <c r="A4" s="1708" t="s">
        <v>220</v>
      </c>
      <c r="B4" s="1708"/>
      <c r="C4" s="1708"/>
      <c r="D4" s="1709">
        <f>'Sch-1'!C6:E6</f>
        <v>0</v>
      </c>
      <c r="E4" s="1709"/>
      <c r="F4" s="1709"/>
    </row>
    <row r="5" spans="1:8" s="704" customFormat="1" ht="21" customHeight="1">
      <c r="A5" s="700" t="s">
        <v>379</v>
      </c>
      <c r="B5" s="1701" t="s">
        <v>221</v>
      </c>
      <c r="C5" s="1702"/>
      <c r="D5" s="701" t="s">
        <v>222</v>
      </c>
      <c r="E5" s="1703" t="s">
        <v>223</v>
      </c>
      <c r="F5" s="1704"/>
    </row>
    <row r="6" spans="1:8" s="699" customFormat="1" ht="36" customHeight="1">
      <c r="A6" s="705">
        <v>1</v>
      </c>
      <c r="B6" s="706" t="s">
        <v>245</v>
      </c>
      <c r="C6" s="707"/>
      <c r="D6" s="708">
        <f>'Sch-6'!D14</f>
        <v>0</v>
      </c>
      <c r="E6" s="709" t="s">
        <v>353</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436</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353</v>
      </c>
      <c r="D11" s="718" t="e">
        <f>H11</f>
        <v>#REF!</v>
      </c>
      <c r="E11" s="719" t="s">
        <v>353</v>
      </c>
      <c r="F11" s="710" t="e">
        <f>D11</f>
        <v>#REF!</v>
      </c>
      <c r="H11" s="720" t="e">
        <f>ROUND(('Sch-1'!N155-'Sch-1 dis'!F75)+('Sch-2'!J156-'Sch-2 Dis'!F56)+ ('Sch-3 '!P187-'Sch-3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353</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353</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353</v>
      </c>
      <c r="B22" s="732" t="s">
        <v>353</v>
      </c>
      <c r="C22" s="732"/>
      <c r="D22" s="733"/>
      <c r="E22" s="734"/>
      <c r="F22" s="735"/>
    </row>
    <row r="23" spans="1:12" s="699" customFormat="1" ht="18.75" customHeight="1">
      <c r="A23" s="737" t="s">
        <v>232</v>
      </c>
      <c r="B23" s="1687" t="s">
        <v>233</v>
      </c>
      <c r="C23" s="1687"/>
      <c r="D23" s="1687"/>
      <c r="E23" s="1687"/>
      <c r="F23" s="1710"/>
    </row>
    <row r="24" spans="1:12" s="699" customFormat="1" ht="18.75" customHeight="1">
      <c r="A24" s="737"/>
      <c r="B24" s="1693" t="str">
        <f>H24&amp;" "&amp;G24&amp;" "&amp;I24&amp;" "&amp;J24&amp;"%"&amp; " as"&amp;" "&amp;K24&amp; " "&amp;L24</f>
        <v xml:space="preserve">Excise Duty    % as  </v>
      </c>
      <c r="C24" s="1694"/>
      <c r="D24" s="1694"/>
      <c r="E24" s="1694"/>
      <c r="F24" s="1695"/>
      <c r="G24" s="739" t="s">
        <v>476</v>
      </c>
      <c r="H24" s="740" t="s">
        <v>6</v>
      </c>
      <c r="I24" s="740" t="str">
        <f>IF(J24="","","@")</f>
        <v/>
      </c>
      <c r="J24" s="741" t="s">
        <v>476</v>
      </c>
      <c r="K24" s="742" t="str">
        <f>IF(OR(L24=0,L24=""),"","Rs.")</f>
        <v/>
      </c>
      <c r="L24" s="743" t="str">
        <f>IF(D14=0,"",D14)</f>
        <v/>
      </c>
    </row>
    <row r="25" spans="1:12" s="699" customFormat="1" ht="19.5" customHeight="1">
      <c r="B25" s="1693" t="str">
        <f>H25&amp;" "&amp;G25&amp;" "&amp;I25&amp;" "&amp;J25&amp;"%"&amp; " as"&amp;" "&amp;K25&amp; " "&amp;L25</f>
        <v xml:space="preserve">CST    % as  </v>
      </c>
      <c r="C25" s="1694"/>
      <c r="D25" s="1694"/>
      <c r="E25" s="1694"/>
      <c r="F25" s="1695"/>
      <c r="G25" s="739" t="s">
        <v>476</v>
      </c>
      <c r="H25" s="740" t="s">
        <v>7</v>
      </c>
      <c r="I25" s="740" t="str">
        <f>IF(J25="","","@")</f>
        <v/>
      </c>
      <c r="J25" s="741" t="s">
        <v>476</v>
      </c>
      <c r="K25" s="742" t="str">
        <f>IF(OR(L25=0,L25=""),"","Rs.")</f>
        <v/>
      </c>
      <c r="L25" s="743" t="str">
        <f>IF(D15=0,"",D15)</f>
        <v/>
      </c>
    </row>
    <row r="26" spans="1:12" s="699" customFormat="1" ht="19.5" customHeight="1">
      <c r="B26" s="1693" t="e">
        <f>H26&amp;" "&amp;G26&amp;" "&amp;I26&amp;" "&amp;J26&amp;"%"&amp; " as"&amp;" "&amp;K26&amp; " "&amp;L26</f>
        <v>#REF!</v>
      </c>
      <c r="C26" s="1694"/>
      <c r="D26" s="1694"/>
      <c r="E26" s="1694"/>
      <c r="F26" s="1695"/>
      <c r="G26" s="739" t="s">
        <v>476</v>
      </c>
      <c r="H26" s="740" t="s">
        <v>8</v>
      </c>
      <c r="I26" s="740" t="str">
        <f>IF(J26="","","@")</f>
        <v/>
      </c>
      <c r="J26" s="741" t="s">
        <v>476</v>
      </c>
      <c r="K26" s="742" t="e">
        <f>IF(OR(L26=0,L26=""),"","Rs.")</f>
        <v>#REF!</v>
      </c>
      <c r="L26" s="743" t="e">
        <f>IF(D16=0,"",D16)</f>
        <v>#REF!</v>
      </c>
    </row>
    <row r="27" spans="1:12" s="699" customFormat="1" ht="19.5" customHeight="1">
      <c r="B27" s="1693" t="e">
        <f>H27&amp;" "&amp;G27&amp;" "&amp;I27&amp;" "&amp;J27&amp; " as"&amp;" "&amp;K27&amp; " "&amp;L27</f>
        <v>#REF!</v>
      </c>
      <c r="C27" s="1694"/>
      <c r="D27" s="1694"/>
      <c r="E27" s="1694"/>
      <c r="F27" s="1695"/>
      <c r="G27" s="739" t="s">
        <v>476</v>
      </c>
      <c r="H27" s="740" t="s">
        <v>9</v>
      </c>
      <c r="I27" s="740"/>
      <c r="J27" s="744"/>
      <c r="K27" s="742" t="e">
        <f>IF(OR(L27=0,L27=""),"","Rs.")</f>
        <v>#REF!</v>
      </c>
      <c r="L27" s="743" t="e">
        <f>IF(D17=0,"",D17)</f>
        <v>#REF!</v>
      </c>
    </row>
    <row r="28" spans="1:12" s="699" customFormat="1" ht="19.5" customHeight="1">
      <c r="B28" s="1693" t="str">
        <f>H28&amp;" "&amp;G28&amp;" "&amp;I28&amp;" "&amp;J28&amp; " as"&amp;" "&amp;K28&amp; " "&amp;L28</f>
        <v xml:space="preserve">Others     as  </v>
      </c>
      <c r="C28" s="1694"/>
      <c r="D28" s="1694"/>
      <c r="E28" s="1694"/>
      <c r="F28" s="1695"/>
      <c r="G28" s="739" t="s">
        <v>476</v>
      </c>
      <c r="H28" s="738" t="s">
        <v>237</v>
      </c>
      <c r="I28" s="738"/>
      <c r="J28" s="738"/>
      <c r="K28" s="738" t="str">
        <f>IF(OR(L28=0,L28=""),"","Rs.")</f>
        <v/>
      </c>
      <c r="L28" s="745" t="str">
        <f>IF(D18=0,"",D18)</f>
        <v/>
      </c>
    </row>
    <row r="29" spans="1:12" s="699" customFormat="1" ht="19.5" customHeight="1">
      <c r="B29" s="1699"/>
      <c r="C29" s="1699"/>
      <c r="D29" s="1699"/>
      <c r="E29" s="1699"/>
      <c r="F29" s="1700"/>
    </row>
    <row r="30" spans="1:12" s="747" customFormat="1" ht="59.25" customHeight="1">
      <c r="A30" s="746" t="s">
        <v>238</v>
      </c>
      <c r="B30" s="1696" t="s">
        <v>10</v>
      </c>
      <c r="C30" s="1697"/>
      <c r="D30" s="1697"/>
      <c r="E30" s="1697"/>
      <c r="F30" s="1698"/>
    </row>
    <row r="31" spans="1:12" s="699" customFormat="1" ht="19.5" customHeight="1">
      <c r="A31" s="748" t="s">
        <v>356</v>
      </c>
      <c r="B31" s="1687" t="s">
        <v>239</v>
      </c>
      <c r="C31" s="1687"/>
      <c r="D31" s="1687"/>
      <c r="E31" s="738" t="s">
        <v>235</v>
      </c>
      <c r="F31" s="743">
        <v>0</v>
      </c>
    </row>
    <row r="32" spans="1:12" s="699" customFormat="1" ht="19.5" customHeight="1">
      <c r="A32" s="748" t="s">
        <v>357</v>
      </c>
      <c r="B32" s="740" t="s">
        <v>11</v>
      </c>
      <c r="C32" s="749"/>
      <c r="D32" s="750">
        <v>0.1</v>
      </c>
      <c r="E32" s="738" t="s">
        <v>235</v>
      </c>
      <c r="F32" s="743">
        <f>ROUND(D32*F31,0)</f>
        <v>0</v>
      </c>
      <c r="H32" s="1687"/>
      <c r="I32" s="1687"/>
      <c r="J32" s="1687"/>
    </row>
    <row r="33" spans="1:10" s="699" customFormat="1" ht="19.5" customHeight="1">
      <c r="A33" s="751" t="s">
        <v>358</v>
      </c>
      <c r="B33" s="740" t="s">
        <v>12</v>
      </c>
      <c r="C33" s="749"/>
      <c r="D33" s="752">
        <v>0</v>
      </c>
      <c r="E33" s="738"/>
      <c r="F33" s="743">
        <f>D33</f>
        <v>0</v>
      </c>
      <c r="H33" s="738"/>
      <c r="I33" s="738"/>
      <c r="J33" s="738"/>
    </row>
    <row r="34" spans="1:10" s="699" customFormat="1" ht="19.5" customHeight="1">
      <c r="A34" s="751" t="s">
        <v>359</v>
      </c>
      <c r="B34" s="740" t="s">
        <v>13</v>
      </c>
      <c r="D34" s="750">
        <v>0.02</v>
      </c>
      <c r="E34" s="738" t="s">
        <v>235</v>
      </c>
      <c r="F34" s="743">
        <f>ROUND((F33+(F33*D32))*D34,0)</f>
        <v>0</v>
      </c>
    </row>
    <row r="35" spans="1:10" s="699" customFormat="1" ht="19.5" customHeight="1">
      <c r="A35" s="751" t="s">
        <v>360</v>
      </c>
      <c r="B35" s="740" t="s">
        <v>14</v>
      </c>
      <c r="C35" s="738"/>
      <c r="D35" s="750">
        <v>0.01</v>
      </c>
      <c r="E35" s="738"/>
      <c r="F35" s="743">
        <f>ROUND(((F31-F33)+((F31-F33)*D32))*D35,0)</f>
        <v>0</v>
      </c>
    </row>
    <row r="36" spans="1:10" s="699" customFormat="1" ht="19.5" customHeight="1">
      <c r="A36" s="751" t="s">
        <v>361</v>
      </c>
      <c r="B36" s="742" t="s">
        <v>15</v>
      </c>
      <c r="C36" s="738"/>
      <c r="D36" s="738"/>
      <c r="E36" s="738" t="s">
        <v>235</v>
      </c>
      <c r="F36" s="753" t="str">
        <f>L28</f>
        <v/>
      </c>
    </row>
    <row r="37" spans="1:10" s="699" customFormat="1" ht="19.5" customHeight="1">
      <c r="A37" s="751" t="s">
        <v>16</v>
      </c>
      <c r="B37" s="1687" t="s">
        <v>242</v>
      </c>
      <c r="C37" s="1687"/>
      <c r="D37" s="1687"/>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88" t="str">
        <f>Basic!B1</f>
        <v xml:space="preserve">Substation Package SS-62 for i) Extension of 220 kV Jatwal (Samba) substation under NRSS-42 and ii) Extension of 400 kV Jalandhar substation &amp; iii) Extension of 400 kV Patiala substation under NRSS-40 </v>
      </c>
      <c r="B43" s="1689"/>
      <c r="C43" s="1690"/>
      <c r="D43" s="1691" t="s">
        <v>243</v>
      </c>
      <c r="E43" s="1692"/>
      <c r="F43" s="764" t="s">
        <v>244</v>
      </c>
    </row>
    <row r="44" spans="1:10">
      <c r="A44" s="759" t="s">
        <v>19</v>
      </c>
      <c r="B44" s="760" t="str">
        <f>Basic!B5</f>
        <v>CC-CS/924-NR2/SS-4049/3/G4</v>
      </c>
      <c r="C44" s="761"/>
      <c r="D44" s="762"/>
      <c r="E44" s="763"/>
      <c r="F44" s="765"/>
    </row>
    <row r="46" spans="1:10">
      <c r="A46" s="756"/>
    </row>
  </sheetData>
  <sheetProtection selectLockedCells="1" selectUnlockedCells="1"/>
  <customSheetViews>
    <customSheetView guid="{29E1B411-4326-4E51-98A8-14D37CD45AF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717" t="s">
        <v>218</v>
      </c>
      <c r="C1" s="1718"/>
      <c r="D1" s="1718"/>
      <c r="E1" s="1718"/>
      <c r="F1" s="1718"/>
    </row>
    <row r="2" spans="1:16" ht="15.95" customHeight="1">
      <c r="A2" s="129"/>
      <c r="B2" s="130"/>
      <c r="C2" s="131"/>
      <c r="D2" s="133"/>
      <c r="E2" s="133"/>
      <c r="F2" s="133"/>
    </row>
    <row r="3" spans="1:16" s="134" customFormat="1" ht="15.95" customHeight="1">
      <c r="A3" s="129"/>
      <c r="B3" s="129"/>
      <c r="C3" s="129"/>
      <c r="D3" s="1719" t="s">
        <v>219</v>
      </c>
      <c r="E3" s="1719"/>
      <c r="F3" s="1719"/>
      <c r="H3" s="320"/>
      <c r="I3" s="320"/>
      <c r="J3" s="320"/>
      <c r="K3" s="320"/>
      <c r="L3" s="320"/>
      <c r="M3" s="320"/>
      <c r="N3" s="320"/>
      <c r="O3" s="320"/>
      <c r="P3" s="320"/>
    </row>
    <row r="4" spans="1:16" s="134" customFormat="1" ht="20.25" customHeight="1">
      <c r="A4" s="1725" t="s">
        <v>220</v>
      </c>
      <c r="B4" s="1725"/>
      <c r="C4" s="1725"/>
      <c r="D4" s="1720" t="str">
        <f>'Sch-1'!C6</f>
        <v/>
      </c>
      <c r="E4" s="1720"/>
      <c r="F4" s="1720"/>
      <c r="H4" s="320"/>
      <c r="I4" s="320"/>
      <c r="J4" s="320"/>
      <c r="K4" s="320"/>
      <c r="L4" s="320"/>
      <c r="M4" s="320"/>
      <c r="N4" s="320"/>
      <c r="O4" s="320"/>
      <c r="P4" s="320"/>
    </row>
    <row r="5" spans="1:16" s="140" customFormat="1" ht="21" customHeight="1">
      <c r="A5" s="136" t="s">
        <v>379</v>
      </c>
      <c r="B5" s="1723" t="s">
        <v>221</v>
      </c>
      <c r="C5" s="1724"/>
      <c r="D5" s="137" t="s">
        <v>222</v>
      </c>
      <c r="E5" s="1721" t="s">
        <v>223</v>
      </c>
      <c r="F5" s="1722"/>
      <c r="H5" s="321"/>
      <c r="I5" s="321"/>
      <c r="J5" s="321"/>
      <c r="K5" s="321"/>
      <c r="L5" s="321"/>
      <c r="M5" s="321"/>
      <c r="N5" s="321"/>
      <c r="O5" s="321"/>
      <c r="P5" s="321"/>
    </row>
    <row r="6" spans="1:16" s="134" customFormat="1" ht="36" customHeight="1">
      <c r="A6" s="141">
        <v>1</v>
      </c>
      <c r="B6" s="142" t="s">
        <v>245</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353</v>
      </c>
      <c r="D11" s="153" t="e">
        <f>'Sch-1'!AB157+'Sch-2'!#REF!+'Sch-3 '!#REF!+'Sch-7'!#REF!</f>
        <v>#REF!</v>
      </c>
      <c r="E11" s="154" t="s">
        <v>353</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353</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'Sch-1'!N154</f>
        <v>0</v>
      </c>
      <c r="E20" s="145"/>
      <c r="F20" s="146">
        <f>D20</f>
        <v>0</v>
      </c>
      <c r="H20" s="320"/>
      <c r="I20" s="320"/>
      <c r="J20" s="320"/>
      <c r="K20" s="320"/>
      <c r="L20" s="320"/>
      <c r="M20" s="320"/>
      <c r="N20" s="320"/>
      <c r="O20" s="320"/>
      <c r="P20" s="320"/>
    </row>
    <row r="21" spans="1:16" s="164" customFormat="1" ht="23.25" customHeight="1">
      <c r="A21" s="165" t="s">
        <v>232</v>
      </c>
      <c r="B21" s="1711" t="s">
        <v>233</v>
      </c>
      <c r="C21" s="1711"/>
      <c r="D21" s="1711"/>
      <c r="E21" s="1711"/>
      <c r="F21" s="1712"/>
      <c r="H21" s="322"/>
      <c r="I21" s="322"/>
      <c r="J21" s="322"/>
      <c r="K21" s="322"/>
      <c r="L21" s="322"/>
      <c r="M21" s="322"/>
      <c r="N21" s="322"/>
      <c r="O21" s="322"/>
      <c r="P21" s="322"/>
    </row>
    <row r="22" spans="1:16" s="134" customFormat="1" ht="18.75" customHeight="1">
      <c r="A22" s="167" t="s">
        <v>356</v>
      </c>
      <c r="B22" s="1716" t="s">
        <v>234</v>
      </c>
      <c r="C22" s="1716"/>
      <c r="D22" s="1716"/>
      <c r="E22" s="166" t="s">
        <v>235</v>
      </c>
      <c r="F22" s="169" t="e">
        <f>D14</f>
        <v>#REF!</v>
      </c>
      <c r="H22" s="320"/>
      <c r="I22" s="320"/>
      <c r="J22" s="320"/>
      <c r="K22" s="320"/>
      <c r="L22" s="320"/>
      <c r="M22" s="320"/>
      <c r="N22" s="320"/>
      <c r="O22" s="320"/>
      <c r="P22" s="320"/>
    </row>
    <row r="23" spans="1:16" s="134" customFormat="1" ht="19.5" customHeight="1">
      <c r="A23" s="167" t="s">
        <v>357</v>
      </c>
      <c r="B23" s="1716" t="s">
        <v>236</v>
      </c>
      <c r="C23" s="1716"/>
      <c r="D23" s="1716"/>
      <c r="E23" s="166" t="s">
        <v>235</v>
      </c>
      <c r="F23" s="169" t="e">
        <f>D15</f>
        <v>#REF!</v>
      </c>
      <c r="H23" s="320"/>
      <c r="I23" s="320"/>
      <c r="J23" s="320"/>
      <c r="K23" s="320"/>
      <c r="L23" s="320"/>
      <c r="M23" s="320"/>
      <c r="N23" s="320"/>
      <c r="O23" s="320"/>
      <c r="P23" s="320"/>
    </row>
    <row r="24" spans="1:16" s="134" customFormat="1" ht="19.5" customHeight="1">
      <c r="A24" s="167" t="s">
        <v>358</v>
      </c>
      <c r="B24" s="1716" t="s">
        <v>288</v>
      </c>
      <c r="C24" s="1716"/>
      <c r="D24" s="1716"/>
      <c r="E24" s="166" t="s">
        <v>235</v>
      </c>
      <c r="F24" s="169" t="e">
        <f>D16</f>
        <v>#REF!</v>
      </c>
      <c r="H24" s="320"/>
      <c r="I24" s="320"/>
      <c r="J24" s="320"/>
      <c r="K24" s="320"/>
      <c r="L24" s="320"/>
      <c r="M24" s="320"/>
      <c r="N24" s="320"/>
      <c r="O24" s="320"/>
      <c r="P24" s="320"/>
    </row>
    <row r="25" spans="1:16" s="134" customFormat="1" ht="19.5" customHeight="1">
      <c r="A25" s="167" t="s">
        <v>359</v>
      </c>
      <c r="B25" s="1716" t="s">
        <v>237</v>
      </c>
      <c r="C25" s="1716"/>
      <c r="D25" s="1716"/>
      <c r="E25" s="166" t="s">
        <v>235</v>
      </c>
      <c r="F25" s="169" t="e">
        <f>D17</f>
        <v>#REF!</v>
      </c>
      <c r="H25" s="320"/>
      <c r="I25" s="320"/>
      <c r="J25" s="320"/>
      <c r="K25" s="320"/>
      <c r="L25" s="320"/>
      <c r="M25" s="320"/>
      <c r="N25" s="320"/>
      <c r="O25" s="320"/>
      <c r="P25" s="320"/>
    </row>
    <row r="26" spans="1:16" s="134" customFormat="1" ht="19.5" customHeight="1">
      <c r="A26" s="174" t="s">
        <v>238</v>
      </c>
      <c r="B26" s="1711" t="s">
        <v>290</v>
      </c>
      <c r="C26" s="1711"/>
      <c r="D26" s="1711"/>
      <c r="E26" s="1711"/>
      <c r="F26" s="171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713" t="s">
        <v>306</v>
      </c>
      <c r="C30" s="1714"/>
      <c r="D30" s="1714"/>
      <c r="E30" s="1714"/>
      <c r="F30" s="1715"/>
      <c r="H30" s="320" t="s">
        <v>291</v>
      </c>
      <c r="I30" s="320"/>
      <c r="J30" s="320"/>
      <c r="K30" s="320"/>
      <c r="L30" s="320"/>
      <c r="M30" s="320"/>
      <c r="N30" s="320"/>
      <c r="O30" s="320"/>
      <c r="P30" s="320"/>
    </row>
    <row r="31" spans="1:16" s="134" customFormat="1" ht="19.5" customHeight="1">
      <c r="A31" s="167" t="s">
        <v>356</v>
      </c>
      <c r="B31" s="1716" t="s">
        <v>239</v>
      </c>
      <c r="C31" s="1716"/>
      <c r="D31" s="1716"/>
      <c r="E31" s="166" t="s">
        <v>235</v>
      </c>
      <c r="F31" s="168">
        <f>'Sch-1'!AF2</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716" t="s">
        <v>240</v>
      </c>
      <c r="C32" s="1716"/>
      <c r="D32" s="1716"/>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716" t="s">
        <v>241</v>
      </c>
      <c r="C33" s="1716"/>
      <c r="D33" s="1716"/>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359</v>
      </c>
      <c r="B34" s="1716" t="s">
        <v>237</v>
      </c>
      <c r="C34" s="1716"/>
      <c r="D34" s="1716"/>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716" t="s">
        <v>242</v>
      </c>
      <c r="C35" s="1716"/>
      <c r="D35" s="1716"/>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361</v>
      </c>
      <c r="B36" s="1716" t="s">
        <v>307</v>
      </c>
      <c r="C36" s="1716"/>
      <c r="D36" s="1716"/>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726" t="str">
        <f>Cover!B2</f>
        <v xml:space="preserve">Substation Package SS-62 for i) Extension of 220 kV Jatwal (Samba) substation under NRSS-42 and ii) Extension of 400 kV Jalandhar substation &amp; iii) Extension of 400 kV Patiala substation under NRSS-40 </v>
      </c>
      <c r="B38" s="1726"/>
      <c r="C38" s="1726"/>
      <c r="D38" s="1727" t="s">
        <v>243</v>
      </c>
      <c r="E38" s="1728"/>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29E1B411-4326-4E51-98A8-14D37CD45AF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729">
        <f>'Bid Form 2nd Envelope'!AB17</f>
        <v>0</v>
      </c>
      <c r="B1" s="172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437</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29E1B411-4326-4E51-98A8-14D37CD45AF7}" state="hidden">
      <selection sqref="A1:F1"/>
      <pageMargins left="0.75" right="0.75" top="1" bottom="1" header="0.5" footer="0.5"/>
      <pageSetup orientation="portrait" r:id="rId1"/>
      <headerFooter alignWithMargins="0"/>
    </customSheetView>
    <customSheetView guid="{498493C3-769C-4143-9114-C68CD1D40B11}" state="hidden">
      <selection sqref="A1:F1"/>
      <pageMargins left="0.75" right="0.75" top="1" bottom="1" header="0.5" footer="0.5"/>
      <pageSetup orientation="portrait" r:id="rId2"/>
      <headerFooter alignWithMargins="0"/>
    </customSheetView>
    <customSheetView guid="{C431BC99-7569-44AB-83F6-AB73BDED3783}" state="hidden">
      <selection sqref="A1:F1"/>
      <pageMargins left="0.75" right="0.75" top="1" bottom="1" header="0.5" footer="0.5"/>
      <pageSetup orientation="portrait" r:id="rId3"/>
      <headerFooter alignWithMargins="0"/>
    </customSheetView>
    <customSheetView guid="{E97134B6-5E8D-4951-8DA0-73D065532361}" state="hidden">
      <selection sqref="A1:F1"/>
      <pageMargins left="0.75" right="0.75" top="1" bottom="1" header="0.5" footer="0.5"/>
      <pageSetup orientation="portrait" r:id="rId4"/>
      <headerFooter alignWithMargins="0"/>
    </customSheetView>
    <customSheetView guid="{D0757F9E-DF41-4B40-A5E5-F4F8FDD8D61D}" state="hidden">
      <selection sqref="A1:F1"/>
      <pageMargins left="0.75" right="0.75" top="1" bottom="1" header="0.5" footer="0.5"/>
      <pageSetup orientation="portrait" r:id="rId5"/>
      <headerFooter alignWithMargins="0"/>
    </customSheetView>
    <customSheetView guid="{EE46BCD1-F715-4FA9-A5FC-1B125AD601E0}" state="hidden">
      <selection sqref="A1:F1"/>
      <pageMargins left="0.75" right="0.75" top="1" bottom="1" header="0.5" footer="0.5"/>
      <pageSetup orientation="portrait" r:id="rId6"/>
      <headerFooter alignWithMargins="0"/>
    </customSheetView>
    <customSheetView guid="{4AA1107B-A795-4744-B566-827168772C7A}" state="hidden">
      <selection sqref="A1:F1"/>
      <pageMargins left="0.75" right="0.75" top="1" bottom="1" header="0.5" footer="0.5"/>
      <pageSetup orientation="portrait" r:id="rId7"/>
      <headerFooter alignWithMargins="0"/>
    </customSheetView>
    <customSheetView guid="{B23AD343-29DA-4CE0-BD10-47BF44F3782F}" state="hidden">
      <selection sqref="A1:F1"/>
      <pageMargins left="0.75" right="0.75" top="1" bottom="1" header="0.5" footer="0.5"/>
      <pageSetup orientation="portrait" r:id="rId8"/>
      <headerFooter alignWithMargins="0"/>
    </customSheetView>
    <customSheetView guid="{ECE9294F-C910-4036-88BC-B1F2176FB06B}" state="hidden">
      <selection sqref="A1:F1"/>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E9F4E142-7D26-464D-BECA-4F3806DB1FE1}" state="hidden">
      <selection sqref="A1:F1"/>
      <pageMargins left="0.75" right="0.75" top="1" bottom="1" header="0.5" footer="0.5"/>
      <pageSetup orientation="portrait" r:id="rId14"/>
      <headerFooter alignWithMargins="0"/>
    </customSheetView>
    <customSheetView guid="{A7DBDDEF-9245-44C6-9EBF-032DB6E1C0A2}" state="hidden">
      <selection sqref="A1:F1"/>
      <pageMargins left="0.75" right="0.75" top="1" bottom="1" header="0.5" footer="0.5"/>
      <pageSetup orientation="portrait" r:id="rId15"/>
      <headerFooter alignWithMargins="0"/>
    </customSheetView>
    <customSheetView guid="{7487ED9F-BBED-4B2A-9631-22F1A430946B}" state="hidden">
      <selection sqref="A1:F1"/>
      <pageMargins left="0.75" right="0.75" top="1" bottom="1" header="0.5" footer="0.5"/>
      <pageSetup orientation="portrait" r:id="rId16"/>
      <headerFooter alignWithMargins="0"/>
    </customSheetView>
    <customSheetView guid="{B3CE7B10-A914-4559-A6DA-AED8C22AFD6D}" state="hidden">
      <selection sqref="A1:F1"/>
      <pageMargins left="0.75" right="0.75" top="1" bottom="1" header="0.5" footer="0.5"/>
      <pageSetup orientation="portrait" r:id="rId17"/>
      <headerFooter alignWithMargins="0"/>
    </customSheetView>
    <customSheetView guid="{D53177B2-31EC-4222-B97A-A37DCFD9E45B}" state="hidden">
      <selection sqref="A1:F1"/>
      <pageMargins left="0.75" right="0.75" top="1" bottom="1" header="0.5" footer="0.5"/>
      <pageSetup orientation="portrait" r:id="rId18"/>
      <headerFooter alignWithMargins="0"/>
    </customSheetView>
    <customSheetView guid="{223BC0FC-814D-40F0-9795-CE82A16FF3A5}" state="hidden">
      <selection sqref="A1:F1"/>
      <pageMargins left="0.75" right="0.75" top="1" bottom="1" header="0.5" footer="0.5"/>
      <pageSetup orientation="portrait" r:id="rId19"/>
      <headerFooter alignWithMargins="0"/>
    </customSheetView>
    <customSheetView guid="{B835C05C-B615-4DCB-982D-4519616B3CD8}" state="hidden">
      <selection sqref="A1:F1"/>
      <pageMargins left="0.75" right="0.75" top="1" bottom="1" header="0.5" footer="0.5"/>
      <pageSetup orientation="portrait" r:id="rId20"/>
      <headerFooter alignWithMargins="0"/>
    </customSheetView>
    <customSheetView guid="{A34CC49F-E309-4C23-B4F6-1E3B307C10D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27E77C81-EC16-4D63-8CE6-4CFC97B77DCA}" state="hidden">
      <selection sqref="A1:F1"/>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29E1B411-4326-4E51-98A8-14D37CD45AF7}"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29E1B411-4326-4E51-98A8-14D37CD45AF7}"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1E0C44A1-9358-4FBD-8C2C-4DB661DA1476}" state="hidden">
      <pageMargins left="0.7" right="0.7" top="0.75" bottom="0.75" header="0.3" footer="0.3"/>
    </customSheetView>
    <customSheetView guid="{27E77C81-EC16-4D63-8CE6-4CFC97B77DC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Naba Kumar Mondal {नब कुमार मंडल}</cp:lastModifiedBy>
  <cp:lastPrinted>2020-01-14T05:16:58Z</cp:lastPrinted>
  <dcterms:created xsi:type="dcterms:W3CDTF">2001-07-26T10:23:15Z</dcterms:created>
  <dcterms:modified xsi:type="dcterms:W3CDTF">2020-01-16T10:28:24Z</dcterms:modified>
</cp:coreProperties>
</file>